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823BFF7E-5120-4BAE-9033-E84F9535EB9B}" xr6:coauthVersionLast="47" xr6:coauthVersionMax="47" xr10:uidLastSave="{00000000-0000-0000-0000-000000000000}"/>
  <bookViews>
    <workbookView xWindow="-108" yWindow="-108" windowWidth="23256" windowHeight="12456" xr2:uid="{3D2648C3-2860-4C3F-B14D-6527CF936333}"/>
  </bookViews>
  <sheets>
    <sheet name="OVER ALL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9" l="1"/>
  <c r="S17" i="9"/>
  <c r="AC17" i="9"/>
  <c r="AD17" i="9"/>
  <c r="AE17" i="9"/>
  <c r="Z7" i="9"/>
  <c r="Y7" i="9"/>
  <c r="X7" i="9"/>
  <c r="X17" i="9" s="1"/>
  <c r="W7" i="9"/>
  <c r="W17" i="9" s="1"/>
  <c r="V7" i="9"/>
  <c r="V17" i="9" s="1"/>
  <c r="U7" i="9"/>
  <c r="U17" i="9" s="1"/>
  <c r="T7" i="9"/>
  <c r="T17" i="9" s="1"/>
  <c r="S7" i="9"/>
  <c r="R7" i="9"/>
  <c r="R17" i="9" s="1"/>
  <c r="Q7" i="9"/>
  <c r="Q17" i="9" s="1"/>
  <c r="P7" i="9"/>
  <c r="O7" i="9"/>
  <c r="N7" i="9"/>
  <c r="M7" i="9"/>
  <c r="L7" i="9"/>
  <c r="L17" i="9" s="1"/>
  <c r="K7" i="9"/>
  <c r="K17" i="9" s="1"/>
  <c r="J7" i="9"/>
  <c r="J17" i="9" s="1"/>
  <c r="I7" i="9"/>
  <c r="I17" i="9" s="1"/>
  <c r="H7" i="9"/>
  <c r="H17" i="9" s="1"/>
  <c r="G7" i="9"/>
  <c r="F7" i="9"/>
  <c r="F17" i="9" s="1"/>
  <c r="E7" i="9"/>
  <c r="E17" i="9" s="1"/>
  <c r="D7" i="9"/>
  <c r="C7" i="9"/>
  <c r="AP17" i="9"/>
  <c r="AR17" i="9"/>
  <c r="AA7" i="9"/>
  <c r="AA17" i="9" s="1"/>
  <c r="AQ7" i="9"/>
  <c r="AQ17" i="9" s="1"/>
  <c r="AK7" i="9"/>
  <c r="AK17" i="9" s="1"/>
  <c r="AB7" i="9"/>
  <c r="AC7" i="9"/>
  <c r="AD7" i="9"/>
  <c r="AE7" i="9"/>
  <c r="AF7" i="9"/>
  <c r="AF17" i="9" s="1"/>
  <c r="AG7" i="9"/>
  <c r="AG17" i="9" s="1"/>
  <c r="AH7" i="9"/>
  <c r="AI7" i="9"/>
  <c r="AI17" i="9" s="1"/>
  <c r="AJ7" i="9"/>
  <c r="AJ17" i="9" s="1"/>
  <c r="AL7" i="9"/>
  <c r="AL17" i="9" s="1"/>
  <c r="AM7" i="9"/>
  <c r="AM17" i="9" s="1"/>
  <c r="AN7" i="9"/>
  <c r="AN17" i="9" s="1"/>
  <c r="AO7" i="9"/>
  <c r="AP7" i="9"/>
  <c r="C11" i="9"/>
  <c r="D11" i="9" s="1"/>
  <c r="C10" i="9"/>
  <c r="C9" i="9"/>
  <c r="D9" i="9" s="1"/>
  <c r="C8" i="9"/>
  <c r="D8" i="9" s="1"/>
  <c r="D12" i="9" s="1"/>
  <c r="D22" i="9" s="1"/>
  <c r="AX3" i="9"/>
  <c r="AK13" i="9" s="1"/>
  <c r="N17" i="9" l="1"/>
  <c r="Y17" i="9"/>
  <c r="AV17" i="9"/>
  <c r="D17" i="9"/>
  <c r="O17" i="9"/>
  <c r="C17" i="9"/>
  <c r="AW17" i="9"/>
  <c r="AU17" i="9"/>
  <c r="C12" i="9"/>
  <c r="C22" i="9" s="1"/>
  <c r="AO17" i="9"/>
  <c r="AB17" i="9"/>
  <c r="P17" i="9"/>
  <c r="AT17" i="9"/>
  <c r="Z17" i="9"/>
  <c r="M17" i="9"/>
  <c r="AS17" i="9"/>
  <c r="AH17" i="9"/>
  <c r="D21" i="9"/>
  <c r="C21" i="9"/>
  <c r="G13" i="9"/>
  <c r="O13" i="9"/>
  <c r="W13" i="9"/>
  <c r="AN13" i="9"/>
  <c r="C18" i="9"/>
  <c r="C20" i="9"/>
  <c r="D10" i="9"/>
  <c r="I13" i="9"/>
  <c r="Q13" i="9"/>
  <c r="Y13" i="9"/>
  <c r="AG13" i="9"/>
  <c r="D18" i="9"/>
  <c r="D19" i="9"/>
  <c r="AA13" i="9"/>
  <c r="C13" i="9"/>
  <c r="K13" i="9"/>
  <c r="S13" i="9"/>
  <c r="AI13" i="9"/>
  <c r="E8" i="9"/>
  <c r="E9" i="9"/>
  <c r="E11" i="9"/>
  <c r="E21" i="9" s="1"/>
  <c r="E13" i="9"/>
  <c r="M13" i="9"/>
  <c r="U13" i="9"/>
  <c r="AC13" i="9"/>
  <c r="AW16" i="9"/>
  <c r="AS16" i="9"/>
  <c r="AO16" i="9"/>
  <c r="AK16" i="9"/>
  <c r="AG16" i="9"/>
  <c r="AC16" i="9"/>
  <c r="Y16" i="9"/>
  <c r="U16" i="9"/>
  <c r="Q16" i="9"/>
  <c r="M16" i="9"/>
  <c r="I16" i="9"/>
  <c r="E16" i="9"/>
  <c r="AV15" i="9"/>
  <c r="AR15" i="9"/>
  <c r="AN15" i="9"/>
  <c r="AJ15" i="9"/>
  <c r="AF15" i="9"/>
  <c r="AB15" i="9"/>
  <c r="X15" i="9"/>
  <c r="T15" i="9"/>
  <c r="P15" i="9"/>
  <c r="L15" i="9"/>
  <c r="H15" i="9"/>
  <c r="D15" i="9"/>
  <c r="AU14" i="9"/>
  <c r="AQ14" i="9"/>
  <c r="AM14" i="9"/>
  <c r="AI14" i="9"/>
  <c r="AE14" i="9"/>
  <c r="AA14" i="9"/>
  <c r="W14" i="9"/>
  <c r="S14" i="9"/>
  <c r="O14" i="9"/>
  <c r="K14" i="9"/>
  <c r="G14" i="9"/>
  <c r="C14" i="9"/>
  <c r="AT13" i="9"/>
  <c r="AP13" i="9"/>
  <c r="AL13" i="9"/>
  <c r="AT16" i="9"/>
  <c r="AN16" i="9"/>
  <c r="AI16" i="9"/>
  <c r="AD16" i="9"/>
  <c r="X16" i="9"/>
  <c r="S16" i="9"/>
  <c r="N16" i="9"/>
  <c r="H16" i="9"/>
  <c r="C16" i="9"/>
  <c r="AS15" i="9"/>
  <c r="AM15" i="9"/>
  <c r="AH15" i="9"/>
  <c r="AC15" i="9"/>
  <c r="W15" i="9"/>
  <c r="R15" i="9"/>
  <c r="M15" i="9"/>
  <c r="G15" i="9"/>
  <c r="AW14" i="9"/>
  <c r="AR14" i="9"/>
  <c r="AL14" i="9"/>
  <c r="AG14" i="9"/>
  <c r="AB14" i="9"/>
  <c r="V14" i="9"/>
  <c r="Q14" i="9"/>
  <c r="L14" i="9"/>
  <c r="F14" i="9"/>
  <c r="AV13" i="9"/>
  <c r="AQ13" i="9"/>
  <c r="AR16" i="9"/>
  <c r="AM16" i="9"/>
  <c r="AH16" i="9"/>
  <c r="AB16" i="9"/>
  <c r="W16" i="9"/>
  <c r="R16" i="9"/>
  <c r="L16" i="9"/>
  <c r="G16" i="9"/>
  <c r="AW15" i="9"/>
  <c r="AQ15" i="9"/>
  <c r="AL15" i="9"/>
  <c r="AG15" i="9"/>
  <c r="AA15" i="9"/>
  <c r="V15" i="9"/>
  <c r="Q15" i="9"/>
  <c r="K15" i="9"/>
  <c r="F15" i="9"/>
  <c r="AV14" i="9"/>
  <c r="AP14" i="9"/>
  <c r="AK14" i="9"/>
  <c r="AF14" i="9"/>
  <c r="Z14" i="9"/>
  <c r="U14" i="9"/>
  <c r="P14" i="9"/>
  <c r="J14" i="9"/>
  <c r="E14" i="9"/>
  <c r="AU13" i="9"/>
  <c r="AO13" i="9"/>
  <c r="AJ13" i="9"/>
  <c r="AF13" i="9"/>
  <c r="AB13" i="9"/>
  <c r="X13" i="9"/>
  <c r="T13" i="9"/>
  <c r="P13" i="9"/>
  <c r="L13" i="9"/>
  <c r="H13" i="9"/>
  <c r="D13" i="9"/>
  <c r="AV16" i="9"/>
  <c r="AQ16" i="9"/>
  <c r="AL16" i="9"/>
  <c r="AF16" i="9"/>
  <c r="AA16" i="9"/>
  <c r="V16" i="9"/>
  <c r="P16" i="9"/>
  <c r="K16" i="9"/>
  <c r="F16" i="9"/>
  <c r="AU15" i="9"/>
  <c r="AP15" i="9"/>
  <c r="AK15" i="9"/>
  <c r="AE15" i="9"/>
  <c r="Z15" i="9"/>
  <c r="U15" i="9"/>
  <c r="O15" i="9"/>
  <c r="J15" i="9"/>
  <c r="E15" i="9"/>
  <c r="AT14" i="9"/>
  <c r="AO14" i="9"/>
  <c r="AJ14" i="9"/>
  <c r="AD14" i="9"/>
  <c r="Y14" i="9"/>
  <c r="T14" i="9"/>
  <c r="N14" i="9"/>
  <c r="I14" i="9"/>
  <c r="D14" i="9"/>
  <c r="AS13" i="9"/>
  <c r="AU16" i="9"/>
  <c r="AP16" i="9"/>
  <c r="AJ16" i="9"/>
  <c r="AE16" i="9"/>
  <c r="Z16" i="9"/>
  <c r="T16" i="9"/>
  <c r="O16" i="9"/>
  <c r="J16" i="9"/>
  <c r="D16" i="9"/>
  <c r="AT15" i="9"/>
  <c r="AO15" i="9"/>
  <c r="AI15" i="9"/>
  <c r="AD15" i="9"/>
  <c r="Y15" i="9"/>
  <c r="S15" i="9"/>
  <c r="N15" i="9"/>
  <c r="I15" i="9"/>
  <c r="C15" i="9"/>
  <c r="AS14" i="9"/>
  <c r="AN14" i="9"/>
  <c r="AH14" i="9"/>
  <c r="AC14" i="9"/>
  <c r="X14" i="9"/>
  <c r="R14" i="9"/>
  <c r="M14" i="9"/>
  <c r="H14" i="9"/>
  <c r="AW13" i="9"/>
  <c r="AR13" i="9"/>
  <c r="AM13" i="9"/>
  <c r="AH13" i="9"/>
  <c r="AD13" i="9"/>
  <c r="Z13" i="9"/>
  <c r="V13" i="9"/>
  <c r="R13" i="9"/>
  <c r="N13" i="9"/>
  <c r="J13" i="9"/>
  <c r="F13" i="9"/>
  <c r="AE13" i="9"/>
  <c r="C19" i="9"/>
  <c r="E12" i="9" l="1"/>
  <c r="E22" i="9" s="1"/>
  <c r="E19" i="9"/>
  <c r="F9" i="9"/>
  <c r="E18" i="9"/>
  <c r="F8" i="9"/>
  <c r="F12" i="9" s="1"/>
  <c r="F22" i="9" s="1"/>
  <c r="D20" i="9"/>
  <c r="E10" i="9"/>
  <c r="F10" i="9" s="1"/>
  <c r="F11" i="9"/>
  <c r="F21" i="9" s="1"/>
  <c r="G11" i="9" l="1"/>
  <c r="G21" i="9" s="1"/>
  <c r="F18" i="9"/>
  <c r="G8" i="9"/>
  <c r="F20" i="9"/>
  <c r="G10" i="9"/>
  <c r="F19" i="9"/>
  <c r="G9" i="9"/>
  <c r="G12" i="9" l="1"/>
  <c r="G22" i="9" s="1"/>
  <c r="G19" i="9"/>
  <c r="H9" i="9"/>
  <c r="G18" i="9"/>
  <c r="H8" i="9"/>
  <c r="H12" i="9" s="1"/>
  <c r="H22" i="9" s="1"/>
  <c r="G20" i="9"/>
  <c r="H10" i="9"/>
  <c r="H11" i="9"/>
  <c r="H21" i="9" s="1"/>
  <c r="I11" i="9" l="1"/>
  <c r="I21" i="9" s="1"/>
  <c r="H18" i="9"/>
  <c r="I8" i="9"/>
  <c r="H19" i="9"/>
  <c r="I9" i="9"/>
  <c r="H20" i="9"/>
  <c r="I10" i="9"/>
  <c r="I12" i="9" l="1"/>
  <c r="I22" i="9" s="1"/>
  <c r="I20" i="9"/>
  <c r="J10" i="9"/>
  <c r="I18" i="9"/>
  <c r="J8" i="9"/>
  <c r="J11" i="9"/>
  <c r="J21" i="9" s="1"/>
  <c r="I19" i="9"/>
  <c r="J9" i="9"/>
  <c r="J12" i="9" l="1"/>
  <c r="J22" i="9" s="1"/>
  <c r="J19" i="9"/>
  <c r="K9" i="9"/>
  <c r="J18" i="9"/>
  <c r="K8" i="9"/>
  <c r="K12" i="9" s="1"/>
  <c r="K22" i="9" s="1"/>
  <c r="K11" i="9"/>
  <c r="K21" i="9" s="1"/>
  <c r="J20" i="9"/>
  <c r="K10" i="9"/>
  <c r="K20" i="9" l="1"/>
  <c r="L10" i="9"/>
  <c r="K18" i="9"/>
  <c r="L8" i="9"/>
  <c r="L11" i="9"/>
  <c r="L21" i="9" s="1"/>
  <c r="K19" i="9"/>
  <c r="L9" i="9"/>
  <c r="L12" i="9" l="1"/>
  <c r="L22" i="9" s="1"/>
  <c r="L19" i="9"/>
  <c r="M9" i="9"/>
  <c r="L18" i="9"/>
  <c r="M8" i="9"/>
  <c r="M12" i="9" s="1"/>
  <c r="M22" i="9" s="1"/>
  <c r="M11" i="9"/>
  <c r="M21" i="9" s="1"/>
  <c r="L20" i="9"/>
  <c r="M10" i="9"/>
  <c r="M20" i="9" l="1"/>
  <c r="N10" i="9"/>
  <c r="M18" i="9"/>
  <c r="N8" i="9"/>
  <c r="N11" i="9"/>
  <c r="N21" i="9" s="1"/>
  <c r="M19" i="9"/>
  <c r="N9" i="9"/>
  <c r="N12" i="9" l="1"/>
  <c r="N22" i="9" s="1"/>
  <c r="N19" i="9"/>
  <c r="O9" i="9"/>
  <c r="N18" i="9"/>
  <c r="O8" i="9"/>
  <c r="O12" i="9" s="1"/>
  <c r="O22" i="9" s="1"/>
  <c r="O11" i="9"/>
  <c r="O21" i="9" s="1"/>
  <c r="N20" i="9"/>
  <c r="O10" i="9"/>
  <c r="O20" i="9" l="1"/>
  <c r="P10" i="9"/>
  <c r="O18" i="9"/>
  <c r="P8" i="9"/>
  <c r="P11" i="9"/>
  <c r="P21" i="9" s="1"/>
  <c r="O19" i="9"/>
  <c r="P9" i="9"/>
  <c r="P12" i="9" l="1"/>
  <c r="P22" i="9" s="1"/>
  <c r="P19" i="9"/>
  <c r="Q9" i="9"/>
  <c r="P18" i="9"/>
  <c r="Q8" i="9"/>
  <c r="Q12" i="9" s="1"/>
  <c r="Q22" i="9" s="1"/>
  <c r="Q11" i="9"/>
  <c r="Q21" i="9" s="1"/>
  <c r="P20" i="9"/>
  <c r="Q10" i="9"/>
  <c r="Q20" i="9" l="1"/>
  <c r="R10" i="9"/>
  <c r="Q18" i="9"/>
  <c r="R8" i="9"/>
  <c r="R11" i="9"/>
  <c r="R21" i="9" s="1"/>
  <c r="Q19" i="9"/>
  <c r="R9" i="9"/>
  <c r="R12" i="9" l="1"/>
  <c r="R22" i="9" s="1"/>
  <c r="R19" i="9"/>
  <c r="S9" i="9"/>
  <c r="R18" i="9"/>
  <c r="S8" i="9"/>
  <c r="S12" i="9" s="1"/>
  <c r="S22" i="9" s="1"/>
  <c r="S11" i="9"/>
  <c r="S21" i="9" s="1"/>
  <c r="R20" i="9"/>
  <c r="S10" i="9"/>
  <c r="S20" i="9" l="1"/>
  <c r="T10" i="9"/>
  <c r="S18" i="9"/>
  <c r="T8" i="9"/>
  <c r="T11" i="9"/>
  <c r="T21" i="9" s="1"/>
  <c r="S19" i="9"/>
  <c r="T9" i="9"/>
  <c r="T12" i="9" l="1"/>
  <c r="T22" i="9" s="1"/>
  <c r="T19" i="9"/>
  <c r="U9" i="9"/>
  <c r="T20" i="9"/>
  <c r="U10" i="9"/>
  <c r="T18" i="9"/>
  <c r="U8" i="9"/>
  <c r="U12" i="9" s="1"/>
  <c r="U22" i="9" s="1"/>
  <c r="U11" i="9"/>
  <c r="U21" i="9" s="1"/>
  <c r="V11" i="9" l="1"/>
  <c r="V21" i="9" s="1"/>
  <c r="U20" i="9"/>
  <c r="V10" i="9"/>
  <c r="U18" i="9"/>
  <c r="V8" i="9"/>
  <c r="U19" i="9"/>
  <c r="V9" i="9"/>
  <c r="V12" i="9" l="1"/>
  <c r="V22" i="9" s="1"/>
  <c r="V19" i="9"/>
  <c r="W9" i="9"/>
  <c r="V20" i="9"/>
  <c r="W10" i="9"/>
  <c r="V18" i="9"/>
  <c r="W8" i="9"/>
  <c r="W12" i="9" s="1"/>
  <c r="W22" i="9" s="1"/>
  <c r="W11" i="9"/>
  <c r="W21" i="9" s="1"/>
  <c r="X11" i="9" l="1"/>
  <c r="X21" i="9" s="1"/>
  <c r="W20" i="9"/>
  <c r="X10" i="9"/>
  <c r="W18" i="9"/>
  <c r="X8" i="9"/>
  <c r="W19" i="9"/>
  <c r="X9" i="9"/>
  <c r="X12" i="9" l="1"/>
  <c r="X22" i="9" s="1"/>
  <c r="X19" i="9"/>
  <c r="Y9" i="9"/>
  <c r="X20" i="9"/>
  <c r="Y10" i="9"/>
  <c r="X18" i="9"/>
  <c r="Y8" i="9"/>
  <c r="Y12" i="9" s="1"/>
  <c r="Y22" i="9" s="1"/>
  <c r="Y11" i="9"/>
  <c r="Y21" i="9" s="1"/>
  <c r="Z11" i="9" l="1"/>
  <c r="Z21" i="9" s="1"/>
  <c r="Y20" i="9"/>
  <c r="Z10" i="9"/>
  <c r="Y18" i="9"/>
  <c r="Z8" i="9"/>
  <c r="Y19" i="9"/>
  <c r="Z9" i="9"/>
  <c r="Z12" i="9" l="1"/>
  <c r="Z22" i="9" s="1"/>
  <c r="Z19" i="9"/>
  <c r="AA9" i="9"/>
  <c r="Z20" i="9"/>
  <c r="AA10" i="9"/>
  <c r="Z18" i="9"/>
  <c r="AA8" i="9"/>
  <c r="AA12" i="9" s="1"/>
  <c r="AA22" i="9" s="1"/>
  <c r="AA11" i="9"/>
  <c r="AA21" i="9" s="1"/>
  <c r="AB11" i="9" l="1"/>
  <c r="AB21" i="9" s="1"/>
  <c r="AA20" i="9"/>
  <c r="AB10" i="9"/>
  <c r="AA18" i="9"/>
  <c r="AB8" i="9"/>
  <c r="AA19" i="9"/>
  <c r="AB9" i="9"/>
  <c r="AB12" i="9" l="1"/>
  <c r="AB22" i="9" s="1"/>
  <c r="AB19" i="9"/>
  <c r="AC9" i="9"/>
  <c r="AB20" i="9"/>
  <c r="AC10" i="9"/>
  <c r="AB18" i="9"/>
  <c r="AC8" i="9"/>
  <c r="AC12" i="9" s="1"/>
  <c r="AC22" i="9" s="1"/>
  <c r="AC11" i="9"/>
  <c r="AC21" i="9" s="1"/>
  <c r="AD11" i="9" l="1"/>
  <c r="AD21" i="9" s="1"/>
  <c r="AC20" i="9"/>
  <c r="AD10" i="9"/>
  <c r="AC18" i="9"/>
  <c r="AD8" i="9"/>
  <c r="AC19" i="9"/>
  <c r="AD9" i="9"/>
  <c r="AD12" i="9" l="1"/>
  <c r="AD22" i="9" s="1"/>
  <c r="AD19" i="9"/>
  <c r="AE9" i="9"/>
  <c r="AD20" i="9"/>
  <c r="AE10" i="9"/>
  <c r="AE11" i="9"/>
  <c r="AE21" i="9" s="1"/>
  <c r="AD18" i="9"/>
  <c r="AE8" i="9"/>
  <c r="AE12" i="9" s="1"/>
  <c r="AE22" i="9" s="1"/>
  <c r="AE20" i="9" l="1"/>
  <c r="AF10" i="9"/>
  <c r="AE18" i="9"/>
  <c r="AF8" i="9"/>
  <c r="AF11" i="9"/>
  <c r="AF21" i="9" s="1"/>
  <c r="AE19" i="9"/>
  <c r="AF9" i="9"/>
  <c r="AF12" i="9" l="1"/>
  <c r="AF22" i="9" s="1"/>
  <c r="AF19" i="9"/>
  <c r="AG9" i="9"/>
  <c r="AF18" i="9"/>
  <c r="AG8" i="9"/>
  <c r="AG12" i="9" s="1"/>
  <c r="AG22" i="9" s="1"/>
  <c r="AF20" i="9"/>
  <c r="AG10" i="9"/>
  <c r="AG11" i="9"/>
  <c r="AG21" i="9" s="1"/>
  <c r="AH11" i="9" l="1"/>
  <c r="AH21" i="9" s="1"/>
  <c r="AG18" i="9"/>
  <c r="AH8" i="9"/>
  <c r="AG20" i="9"/>
  <c r="AH10" i="9"/>
  <c r="AG19" i="9"/>
  <c r="AH9" i="9"/>
  <c r="AH12" i="9" l="1"/>
  <c r="AH22" i="9" s="1"/>
  <c r="AH19" i="9"/>
  <c r="AI9" i="9"/>
  <c r="AH18" i="9"/>
  <c r="AI8" i="9"/>
  <c r="AI11" i="9"/>
  <c r="AI21" i="9" s="1"/>
  <c r="AH20" i="9"/>
  <c r="AI10" i="9"/>
  <c r="AI12" i="9" l="1"/>
  <c r="AI22" i="9" s="1"/>
  <c r="AI20" i="9"/>
  <c r="AJ10" i="9"/>
  <c r="AI18" i="9"/>
  <c r="AJ8" i="9"/>
  <c r="AJ11" i="9"/>
  <c r="AJ21" i="9" s="1"/>
  <c r="AI19" i="9"/>
  <c r="AJ9" i="9"/>
  <c r="AJ12" i="9" l="1"/>
  <c r="AJ22" i="9" s="1"/>
  <c r="AJ19" i="9"/>
  <c r="AK9" i="9"/>
  <c r="AJ18" i="9"/>
  <c r="AK8" i="9"/>
  <c r="AK12" i="9" s="1"/>
  <c r="AK22" i="9" s="1"/>
  <c r="AK11" i="9"/>
  <c r="AK21" i="9" s="1"/>
  <c r="AJ20" i="9"/>
  <c r="AK10" i="9"/>
  <c r="AK20" i="9" l="1"/>
  <c r="AL10" i="9"/>
  <c r="AK18" i="9"/>
  <c r="AL8" i="9"/>
  <c r="AL11" i="9"/>
  <c r="AL21" i="9" s="1"/>
  <c r="AK19" i="9"/>
  <c r="AL9" i="9"/>
  <c r="AL12" i="9" l="1"/>
  <c r="AL22" i="9" s="1"/>
  <c r="AL19" i="9"/>
  <c r="AM9" i="9"/>
  <c r="AL18" i="9"/>
  <c r="AM8" i="9"/>
  <c r="AM12" i="9" s="1"/>
  <c r="AM22" i="9" s="1"/>
  <c r="AM11" i="9"/>
  <c r="AM21" i="9" s="1"/>
  <c r="AL20" i="9"/>
  <c r="AM10" i="9"/>
  <c r="AM20" i="9" l="1"/>
  <c r="AN10" i="9"/>
  <c r="AM18" i="9"/>
  <c r="AN8" i="9"/>
  <c r="AN11" i="9"/>
  <c r="AN21" i="9" s="1"/>
  <c r="AM19" i="9"/>
  <c r="AN9" i="9"/>
  <c r="AN12" i="9" l="1"/>
  <c r="AN22" i="9" s="1"/>
  <c r="AN19" i="9"/>
  <c r="AO9" i="9"/>
  <c r="AN18" i="9"/>
  <c r="AO8" i="9"/>
  <c r="AO12" i="9" s="1"/>
  <c r="AO22" i="9" s="1"/>
  <c r="AO11" i="9"/>
  <c r="AO21" i="9" s="1"/>
  <c r="AN20" i="9"/>
  <c r="AO10" i="9"/>
  <c r="AO20" i="9" l="1"/>
  <c r="AP10" i="9"/>
  <c r="AO18" i="9"/>
  <c r="AP8" i="9"/>
  <c r="AP11" i="9"/>
  <c r="AP21" i="9" s="1"/>
  <c r="AO19" i="9"/>
  <c r="AP9" i="9"/>
  <c r="AP12" i="9" l="1"/>
  <c r="AP22" i="9" s="1"/>
  <c r="AP19" i="9"/>
  <c r="AQ9" i="9"/>
  <c r="AP18" i="9"/>
  <c r="AQ8" i="9"/>
  <c r="AQ12" i="9" s="1"/>
  <c r="AQ22" i="9" s="1"/>
  <c r="AP20" i="9"/>
  <c r="AQ10" i="9"/>
  <c r="AQ11" i="9"/>
  <c r="AQ21" i="9" s="1"/>
  <c r="AR11" i="9" l="1"/>
  <c r="AQ18" i="9"/>
  <c r="AR8" i="9"/>
  <c r="AQ19" i="9"/>
  <c r="AR9" i="9"/>
  <c r="AQ20" i="9"/>
  <c r="AR10" i="9"/>
  <c r="AR12" i="9" l="1"/>
  <c r="AR22" i="9" s="1"/>
  <c r="AR20" i="9"/>
  <c r="AS10" i="9"/>
  <c r="AR18" i="9"/>
  <c r="AS8" i="9"/>
  <c r="AR21" i="9"/>
  <c r="AS11" i="9"/>
  <c r="AR19" i="9"/>
  <c r="AS9" i="9"/>
  <c r="AS12" i="9" l="1"/>
  <c r="AS22" i="9" s="1"/>
  <c r="AS19" i="9"/>
  <c r="AT9" i="9"/>
  <c r="AS18" i="9"/>
  <c r="AT8" i="9"/>
  <c r="AT12" i="9" s="1"/>
  <c r="AT22" i="9" s="1"/>
  <c r="AS21" i="9"/>
  <c r="AT11" i="9"/>
  <c r="AS20" i="9"/>
  <c r="AT10" i="9"/>
  <c r="AT20" i="9" l="1"/>
  <c r="AU10" i="9"/>
  <c r="AT18" i="9"/>
  <c r="AU8" i="9"/>
  <c r="AT19" i="9"/>
  <c r="AU9" i="9"/>
  <c r="AT21" i="9"/>
  <c r="AU11" i="9"/>
  <c r="AU12" i="9" l="1"/>
  <c r="AU22" i="9" s="1"/>
  <c r="AU21" i="9"/>
  <c r="AV11" i="9"/>
  <c r="AU18" i="9"/>
  <c r="AV8" i="9"/>
  <c r="AU20" i="9"/>
  <c r="AV10" i="9"/>
  <c r="AU19" i="9"/>
  <c r="AV9" i="9"/>
  <c r="AV12" i="9" l="1"/>
  <c r="AV22" i="9" s="1"/>
  <c r="AV19" i="9"/>
  <c r="AW9" i="9"/>
  <c r="AW19" i="9" s="1"/>
  <c r="AV18" i="9"/>
  <c r="AW8" i="9"/>
  <c r="AV21" i="9"/>
  <c r="AW11" i="9"/>
  <c r="AW21" i="9" s="1"/>
  <c r="AV20" i="9"/>
  <c r="AW10" i="9"/>
  <c r="AW20" i="9" s="1"/>
  <c r="AW18" i="9" l="1"/>
  <c r="AW12" i="9"/>
  <c r="AW22" i="9" s="1"/>
</calcChain>
</file>

<file path=xl/sharedStrings.xml><?xml version="1.0" encoding="utf-8"?>
<sst xmlns="http://schemas.openxmlformats.org/spreadsheetml/2006/main" count="25" uniqueCount="23">
  <si>
    <t>Bar %</t>
  </si>
  <si>
    <t>Line Chart %</t>
  </si>
  <si>
    <t>Budgeted</t>
  </si>
  <si>
    <t>Budgeted %</t>
  </si>
  <si>
    <t>Remaining Early</t>
  </si>
  <si>
    <t>Remaining Late</t>
  </si>
  <si>
    <t>Actual</t>
  </si>
  <si>
    <t xml:space="preserve"> Cum. BL Early</t>
  </si>
  <si>
    <t xml:space="preserve">Bar </t>
  </si>
  <si>
    <t xml:space="preserve">Line Chart </t>
  </si>
  <si>
    <t>Remaining Early  %</t>
  </si>
  <si>
    <t>Remaining Late  %</t>
  </si>
  <si>
    <t>Actual  %</t>
  </si>
  <si>
    <t xml:space="preserve"> Cum. BL Early  %</t>
  </si>
  <si>
    <t>Average</t>
  </si>
  <si>
    <t>Average %</t>
  </si>
  <si>
    <t xml:space="preserve">Cum. BL Late </t>
  </si>
  <si>
    <t xml:space="preserve">Cum. Actual </t>
  </si>
  <si>
    <t>Cum. BL Late  %</t>
  </si>
  <si>
    <t>Cum. Actual  %</t>
  </si>
  <si>
    <t>Cum. Budgeted %</t>
  </si>
  <si>
    <t>Cum. Budgeted</t>
  </si>
  <si>
    <r>
      <t xml:space="preserve">CURVE/HISTOGRAM </t>
    </r>
    <r>
      <rPr>
        <b/>
        <sz val="72"/>
        <color theme="1"/>
        <rFont val="Aptos Narrow"/>
        <scheme val="minor"/>
      </rPr>
      <t>PLANNINGP6.COM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</si>
</sst>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72"/>
      <color rgb="FFFF0000"/>
      <name val="Aptos Narrow"/>
      <scheme val="minor"/>
    </font>
    <font>
      <b/>
      <sz val="72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" fontId="2" fillId="6" borderId="1" xfId="0" applyNumberFormat="1" applyFont="1" applyFill="1" applyBorder="1" applyAlignment="1">
      <alignment horizontal="center" vertical="center"/>
    </xf>
    <xf numFmtId="164" fontId="4" fillId="6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400" b="1" i="0" u="none" strike="noStrike" kern="1200" spc="100" baseline="0">
                <a:solidFill>
                  <a:schemeClr val="tx1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4400">
                <a:solidFill>
                  <a:schemeClr val="tx1"/>
                </a:solidFill>
              </a:rPr>
              <a:t>OVERALL</a:t>
            </a:r>
            <a:r>
              <a:rPr lang="en-US" sz="4400" baseline="0">
                <a:solidFill>
                  <a:schemeClr val="tx1"/>
                </a:solidFill>
              </a:rPr>
              <a:t> PROJECT CURVE/HISTOGRAM</a:t>
            </a:r>
            <a:endParaRPr lang="en-US" sz="44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400" b="1" i="0" u="none" strike="noStrike" kern="1200" spc="100" baseline="0">
              <a:solidFill>
                <a:schemeClr val="tx1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8"/>
          <c:order val="8"/>
          <c:tx>
            <c:strRef>
              <c:f>'OVER ALL'!$B$13</c:f>
              <c:strCache>
                <c:ptCount val="1"/>
                <c:pt idx="0">
                  <c:v>Remaining Early  %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flat" dir="t"/>
            </a:scene3d>
            <a:sp3d prstMaterial="dkEdge">
              <a:bevelT/>
              <a:bevelB/>
            </a:sp3d>
          </c:spPr>
          <c:invertIfNegative val="0"/>
          <c:cat>
            <c:numRef>
              <c:f>'OVER ALL'!$C$2:$AW$2</c:f>
              <c:numCache>
                <c:formatCode>mmm\-yy</c:formatCode>
                <c:ptCount val="47"/>
                <c:pt idx="0">
                  <c:v>45352</c:v>
                </c:pt>
                <c:pt idx="1">
                  <c:v>45383</c:v>
                </c:pt>
                <c:pt idx="2">
                  <c:v>45413</c:v>
                </c:pt>
                <c:pt idx="3">
                  <c:v>45444</c:v>
                </c:pt>
                <c:pt idx="4">
                  <c:v>45474</c:v>
                </c:pt>
                <c:pt idx="5">
                  <c:v>45505</c:v>
                </c:pt>
                <c:pt idx="6">
                  <c:v>45536</c:v>
                </c:pt>
                <c:pt idx="7">
                  <c:v>45566</c:v>
                </c:pt>
                <c:pt idx="8">
                  <c:v>45597</c:v>
                </c:pt>
                <c:pt idx="9">
                  <c:v>45627</c:v>
                </c:pt>
                <c:pt idx="10">
                  <c:v>45658</c:v>
                </c:pt>
                <c:pt idx="11">
                  <c:v>45689</c:v>
                </c:pt>
                <c:pt idx="12">
                  <c:v>45717</c:v>
                </c:pt>
                <c:pt idx="13">
                  <c:v>45748</c:v>
                </c:pt>
                <c:pt idx="14">
                  <c:v>45778</c:v>
                </c:pt>
                <c:pt idx="15">
                  <c:v>45809</c:v>
                </c:pt>
                <c:pt idx="16">
                  <c:v>45839</c:v>
                </c:pt>
                <c:pt idx="17">
                  <c:v>45870</c:v>
                </c:pt>
                <c:pt idx="18">
                  <c:v>45901</c:v>
                </c:pt>
                <c:pt idx="19">
                  <c:v>45931</c:v>
                </c:pt>
                <c:pt idx="20">
                  <c:v>45962</c:v>
                </c:pt>
                <c:pt idx="21">
                  <c:v>45992</c:v>
                </c:pt>
                <c:pt idx="22">
                  <c:v>46023</c:v>
                </c:pt>
                <c:pt idx="23">
                  <c:v>46054</c:v>
                </c:pt>
                <c:pt idx="24">
                  <c:v>46082</c:v>
                </c:pt>
                <c:pt idx="25">
                  <c:v>46113</c:v>
                </c:pt>
                <c:pt idx="26">
                  <c:v>46143</c:v>
                </c:pt>
                <c:pt idx="27">
                  <c:v>46174</c:v>
                </c:pt>
                <c:pt idx="28">
                  <c:v>46204</c:v>
                </c:pt>
                <c:pt idx="29">
                  <c:v>46235</c:v>
                </c:pt>
                <c:pt idx="30">
                  <c:v>46266</c:v>
                </c:pt>
                <c:pt idx="31">
                  <c:v>46296</c:v>
                </c:pt>
                <c:pt idx="32">
                  <c:v>46327</c:v>
                </c:pt>
                <c:pt idx="33">
                  <c:v>46357</c:v>
                </c:pt>
                <c:pt idx="34">
                  <c:v>46388</c:v>
                </c:pt>
                <c:pt idx="35">
                  <c:v>46419</c:v>
                </c:pt>
                <c:pt idx="36">
                  <c:v>46447</c:v>
                </c:pt>
                <c:pt idx="37">
                  <c:v>46478</c:v>
                </c:pt>
                <c:pt idx="38">
                  <c:v>46508</c:v>
                </c:pt>
                <c:pt idx="39">
                  <c:v>46539</c:v>
                </c:pt>
                <c:pt idx="40">
                  <c:v>46569</c:v>
                </c:pt>
                <c:pt idx="41">
                  <c:v>46600</c:v>
                </c:pt>
                <c:pt idx="42">
                  <c:v>46631</c:v>
                </c:pt>
                <c:pt idx="43">
                  <c:v>46661</c:v>
                </c:pt>
                <c:pt idx="44">
                  <c:v>46692</c:v>
                </c:pt>
                <c:pt idx="45">
                  <c:v>46722</c:v>
                </c:pt>
                <c:pt idx="46">
                  <c:v>46753</c:v>
                </c:pt>
              </c:numCache>
            </c:numRef>
          </c:cat>
          <c:val>
            <c:numRef>
              <c:f>'OVER ALL'!$C$13:$AW$13</c:f>
              <c:numCache>
                <c:formatCode>0.00%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2.5601920535124292E-2</c:v>
                </c:pt>
                <c:pt idx="11">
                  <c:v>7.8926153958198145E-2</c:v>
                </c:pt>
                <c:pt idx="12">
                  <c:v>6.9178939850208107E-2</c:v>
                </c:pt>
                <c:pt idx="13">
                  <c:v>7.3197992185387292E-2</c:v>
                </c:pt>
                <c:pt idx="14">
                  <c:v>0.12222688915131909</c:v>
                </c:pt>
                <c:pt idx="15">
                  <c:v>4.2093598291476533E-2</c:v>
                </c:pt>
                <c:pt idx="16">
                  <c:v>3.8607254249171545E-2</c:v>
                </c:pt>
                <c:pt idx="17">
                  <c:v>2.6263251808307516E-2</c:v>
                </c:pt>
                <c:pt idx="18">
                  <c:v>1.7027729611234221E-2</c:v>
                </c:pt>
                <c:pt idx="19">
                  <c:v>1.8330000651306959E-2</c:v>
                </c:pt>
                <c:pt idx="20">
                  <c:v>1.3385112635843658E-2</c:v>
                </c:pt>
                <c:pt idx="21">
                  <c:v>1.8655960930406564E-2</c:v>
                </c:pt>
                <c:pt idx="22">
                  <c:v>2.7709054892773154E-2</c:v>
                </c:pt>
                <c:pt idx="23">
                  <c:v>3.6278635801093403E-2</c:v>
                </c:pt>
                <c:pt idx="24">
                  <c:v>3.6585582839642583E-2</c:v>
                </c:pt>
                <c:pt idx="25">
                  <c:v>2.0838375307958568E-2</c:v>
                </c:pt>
                <c:pt idx="26">
                  <c:v>2.2852318288682706E-2</c:v>
                </c:pt>
                <c:pt idx="27">
                  <c:v>1.2228133008480999E-2</c:v>
                </c:pt>
                <c:pt idx="28">
                  <c:v>6.2758538921521096E-3</c:v>
                </c:pt>
                <c:pt idx="29">
                  <c:v>1.1434589829202103E-2</c:v>
                </c:pt>
                <c:pt idx="30">
                  <c:v>5.3243447299461934E-2</c:v>
                </c:pt>
                <c:pt idx="31">
                  <c:v>1.9579473541957691E-2</c:v>
                </c:pt>
                <c:pt idx="32">
                  <c:v>0.13900398423566571</c:v>
                </c:pt>
                <c:pt idx="33">
                  <c:v>1.3630104657440396E-2</c:v>
                </c:pt>
                <c:pt idx="34">
                  <c:v>1.7989729208352862E-2</c:v>
                </c:pt>
                <c:pt idx="35">
                  <c:v>7.5969088484438519E-3</c:v>
                </c:pt>
                <c:pt idx="36">
                  <c:v>4.9893832985138916E-3</c:v>
                </c:pt>
                <c:pt idx="37">
                  <c:v>2.2134935244277143E-3</c:v>
                </c:pt>
                <c:pt idx="38">
                  <c:v>2.091152506389176E-3</c:v>
                </c:pt>
                <c:pt idx="39">
                  <c:v>2.2604085105682823E-3</c:v>
                </c:pt>
                <c:pt idx="40">
                  <c:v>7.5853438765974158E-3</c:v>
                </c:pt>
                <c:pt idx="41">
                  <c:v>7.2235793752143153E-3</c:v>
                </c:pt>
                <c:pt idx="42">
                  <c:v>3.3096873575346008E-3</c:v>
                </c:pt>
                <c:pt idx="43">
                  <c:v>9.8180387405502785E-4</c:v>
                </c:pt>
                <c:pt idx="44">
                  <c:v>3.5771407694915535E-4</c:v>
                </c:pt>
                <c:pt idx="45">
                  <c:v>2.122105723718734E-4</c:v>
                </c:pt>
                <c:pt idx="46">
                  <c:v>3.4227518086951374E-5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3BA9-4262-80F7-3FD9EC491E3C}"/>
            </c:ext>
          </c:extLst>
        </c:ser>
        <c:ser>
          <c:idx val="9"/>
          <c:order val="9"/>
          <c:tx>
            <c:strRef>
              <c:f>'OVER ALL'!$B$14</c:f>
              <c:strCache>
                <c:ptCount val="1"/>
                <c:pt idx="0">
                  <c:v>Remaining Late  %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flat" dir="t"/>
            </a:scene3d>
            <a:sp3d prstMaterial="dkEdge">
              <a:bevelT/>
              <a:bevelB/>
            </a:sp3d>
          </c:spPr>
          <c:invertIfNegative val="0"/>
          <c:cat>
            <c:numRef>
              <c:f>'OVER ALL'!$C$2:$AW$2</c:f>
              <c:numCache>
                <c:formatCode>mmm\-yy</c:formatCode>
                <c:ptCount val="47"/>
                <c:pt idx="0">
                  <c:v>45352</c:v>
                </c:pt>
                <c:pt idx="1">
                  <c:v>45383</c:v>
                </c:pt>
                <c:pt idx="2">
                  <c:v>45413</c:v>
                </c:pt>
                <c:pt idx="3">
                  <c:v>45444</c:v>
                </c:pt>
                <c:pt idx="4">
                  <c:v>45474</c:v>
                </c:pt>
                <c:pt idx="5">
                  <c:v>45505</c:v>
                </c:pt>
                <c:pt idx="6">
                  <c:v>45536</c:v>
                </c:pt>
                <c:pt idx="7">
                  <c:v>45566</c:v>
                </c:pt>
                <c:pt idx="8">
                  <c:v>45597</c:v>
                </c:pt>
                <c:pt idx="9">
                  <c:v>45627</c:v>
                </c:pt>
                <c:pt idx="10">
                  <c:v>45658</c:v>
                </c:pt>
                <c:pt idx="11">
                  <c:v>45689</c:v>
                </c:pt>
                <c:pt idx="12">
                  <c:v>45717</c:v>
                </c:pt>
                <c:pt idx="13">
                  <c:v>45748</c:v>
                </c:pt>
                <c:pt idx="14">
                  <c:v>45778</c:v>
                </c:pt>
                <c:pt idx="15">
                  <c:v>45809</c:v>
                </c:pt>
                <c:pt idx="16">
                  <c:v>45839</c:v>
                </c:pt>
                <c:pt idx="17">
                  <c:v>45870</c:v>
                </c:pt>
                <c:pt idx="18">
                  <c:v>45901</c:v>
                </c:pt>
                <c:pt idx="19">
                  <c:v>45931</c:v>
                </c:pt>
                <c:pt idx="20">
                  <c:v>45962</c:v>
                </c:pt>
                <c:pt idx="21">
                  <c:v>45992</c:v>
                </c:pt>
                <c:pt idx="22">
                  <c:v>46023</c:v>
                </c:pt>
                <c:pt idx="23">
                  <c:v>46054</c:v>
                </c:pt>
                <c:pt idx="24">
                  <c:v>46082</c:v>
                </c:pt>
                <c:pt idx="25">
                  <c:v>46113</c:v>
                </c:pt>
                <c:pt idx="26">
                  <c:v>46143</c:v>
                </c:pt>
                <c:pt idx="27">
                  <c:v>46174</c:v>
                </c:pt>
                <c:pt idx="28">
                  <c:v>46204</c:v>
                </c:pt>
                <c:pt idx="29">
                  <c:v>46235</c:v>
                </c:pt>
                <c:pt idx="30">
                  <c:v>46266</c:v>
                </c:pt>
                <c:pt idx="31">
                  <c:v>46296</c:v>
                </c:pt>
                <c:pt idx="32">
                  <c:v>46327</c:v>
                </c:pt>
                <c:pt idx="33">
                  <c:v>46357</c:v>
                </c:pt>
                <c:pt idx="34">
                  <c:v>46388</c:v>
                </c:pt>
                <c:pt idx="35">
                  <c:v>46419</c:v>
                </c:pt>
                <c:pt idx="36">
                  <c:v>46447</c:v>
                </c:pt>
                <c:pt idx="37">
                  <c:v>46478</c:v>
                </c:pt>
                <c:pt idx="38">
                  <c:v>46508</c:v>
                </c:pt>
                <c:pt idx="39">
                  <c:v>46539</c:v>
                </c:pt>
                <c:pt idx="40">
                  <c:v>46569</c:v>
                </c:pt>
                <c:pt idx="41">
                  <c:v>46600</c:v>
                </c:pt>
                <c:pt idx="42">
                  <c:v>46631</c:v>
                </c:pt>
                <c:pt idx="43">
                  <c:v>46661</c:v>
                </c:pt>
                <c:pt idx="44">
                  <c:v>46692</c:v>
                </c:pt>
                <c:pt idx="45">
                  <c:v>46722</c:v>
                </c:pt>
                <c:pt idx="46">
                  <c:v>46753</c:v>
                </c:pt>
              </c:numCache>
            </c:numRef>
          </c:cat>
          <c:val>
            <c:numRef>
              <c:f>'OVER ALL'!$C$14:$AW$14</c:f>
              <c:numCache>
                <c:formatCode>0.00%</c:formatCode>
                <c:ptCount val="47"/>
                <c:pt idx="0">
                  <c:v>7.4702268401132961E-5</c:v>
                </c:pt>
                <c:pt idx="1">
                  <c:v>8.1559662418828404E-5</c:v>
                </c:pt>
                <c:pt idx="2">
                  <c:v>8.4278282484144822E-5</c:v>
                </c:pt>
                <c:pt idx="3">
                  <c:v>8.1559662418828404E-5</c:v>
                </c:pt>
                <c:pt idx="4">
                  <c:v>8.4278282484144822E-5</c:v>
                </c:pt>
                <c:pt idx="5">
                  <c:v>8.4278282484144822E-5</c:v>
                </c:pt>
                <c:pt idx="6">
                  <c:v>8.1559662418828404E-5</c:v>
                </c:pt>
                <c:pt idx="7">
                  <c:v>8.4278282484144822E-5</c:v>
                </c:pt>
                <c:pt idx="8">
                  <c:v>2.2971159128125276E-2</c:v>
                </c:pt>
                <c:pt idx="9">
                  <c:v>2.5777640237792596E-2</c:v>
                </c:pt>
                <c:pt idx="10">
                  <c:v>3.0597189250395705E-2</c:v>
                </c:pt>
                <c:pt idx="11">
                  <c:v>0.15089993399082716</c:v>
                </c:pt>
                <c:pt idx="12">
                  <c:v>8.4549365185621908E-2</c:v>
                </c:pt>
                <c:pt idx="13">
                  <c:v>3.4563973599542198E-2</c:v>
                </c:pt>
                <c:pt idx="14">
                  <c:v>1.8188652225244344E-2</c:v>
                </c:pt>
                <c:pt idx="15">
                  <c:v>1.803751237929609E-2</c:v>
                </c:pt>
                <c:pt idx="16">
                  <c:v>2.4316176356131251E-2</c:v>
                </c:pt>
                <c:pt idx="17">
                  <c:v>2.0324890491698156E-2</c:v>
                </c:pt>
                <c:pt idx="18">
                  <c:v>1.0128853671970198E-2</c:v>
                </c:pt>
                <c:pt idx="19">
                  <c:v>9.0837180396297294E-3</c:v>
                </c:pt>
                <c:pt idx="20">
                  <c:v>1.0723840952124003E-2</c:v>
                </c:pt>
                <c:pt idx="21">
                  <c:v>2.5098891516523541E-2</c:v>
                </c:pt>
                <c:pt idx="22">
                  <c:v>3.5084716928564158E-2</c:v>
                </c:pt>
                <c:pt idx="23">
                  <c:v>2.8978615269281704E-2</c:v>
                </c:pt>
                <c:pt idx="24">
                  <c:v>3.3691218283420893E-2</c:v>
                </c:pt>
                <c:pt idx="25">
                  <c:v>1.5009626183420024E-2</c:v>
                </c:pt>
                <c:pt idx="26">
                  <c:v>1.5744698286058859E-2</c:v>
                </c:pt>
                <c:pt idx="27">
                  <c:v>2.7145785885081138E-3</c:v>
                </c:pt>
                <c:pt idx="28">
                  <c:v>4.9114731406212841E-3</c:v>
                </c:pt>
                <c:pt idx="29">
                  <c:v>1.39595863906014E-2</c:v>
                </c:pt>
                <c:pt idx="30">
                  <c:v>1.8966531757343072E-2</c:v>
                </c:pt>
                <c:pt idx="31">
                  <c:v>1.4458566575457207E-2</c:v>
                </c:pt>
                <c:pt idx="32">
                  <c:v>2.7292143589653591E-2</c:v>
                </c:pt>
                <c:pt idx="33">
                  <c:v>1.2206861586053223E-2</c:v>
                </c:pt>
                <c:pt idx="34">
                  <c:v>8.2163939985552877E-3</c:v>
                </c:pt>
                <c:pt idx="35">
                  <c:v>2.6110092914062176E-4</c:v>
                </c:pt>
                <c:pt idx="36">
                  <c:v>1.3032647567492992E-4</c:v>
                </c:pt>
                <c:pt idx="37">
                  <c:v>1.3739612659381449E-2</c:v>
                </c:pt>
                <c:pt idx="38">
                  <c:v>1.2391091607450541E-2</c:v>
                </c:pt>
                <c:pt idx="39">
                  <c:v>2.0833848472167911E-2</c:v>
                </c:pt>
                <c:pt idx="40">
                  <c:v>9.9938510544579723E-2</c:v>
                </c:pt>
                <c:pt idx="41">
                  <c:v>4.7631410397176693E-2</c:v>
                </c:pt>
                <c:pt idx="42">
                  <c:v>1.118632310917572E-2</c:v>
                </c:pt>
                <c:pt idx="43">
                  <c:v>1.5709183966846348E-2</c:v>
                </c:pt>
                <c:pt idx="44">
                  <c:v>2.2964094480586096E-2</c:v>
                </c:pt>
                <c:pt idx="45">
                  <c:v>3.0989558674495189E-2</c:v>
                </c:pt>
                <c:pt idx="46">
                  <c:v>7.0716367615486905E-3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3BA9-4262-80F7-3FD9EC491E3C}"/>
            </c:ext>
          </c:extLst>
        </c:ser>
        <c:ser>
          <c:idx val="10"/>
          <c:order val="10"/>
          <c:tx>
            <c:strRef>
              <c:f>'OVER ALL'!$B$15</c:f>
              <c:strCache>
                <c:ptCount val="1"/>
                <c:pt idx="0">
                  <c:v>Actual 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flat" dir="t"/>
            </a:scene3d>
            <a:sp3d prstMaterial="dkEdge">
              <a:bevelT/>
              <a:bevelB/>
            </a:sp3d>
          </c:spPr>
          <c:invertIfNegative val="0"/>
          <c:cat>
            <c:numRef>
              <c:f>'OVER ALL'!$C$2:$AW$2</c:f>
              <c:numCache>
                <c:formatCode>mmm\-yy</c:formatCode>
                <c:ptCount val="47"/>
                <c:pt idx="0">
                  <c:v>45352</c:v>
                </c:pt>
                <c:pt idx="1">
                  <c:v>45383</c:v>
                </c:pt>
                <c:pt idx="2">
                  <c:v>45413</c:v>
                </c:pt>
                <c:pt idx="3">
                  <c:v>45444</c:v>
                </c:pt>
                <c:pt idx="4">
                  <c:v>45474</c:v>
                </c:pt>
                <c:pt idx="5">
                  <c:v>45505</c:v>
                </c:pt>
                <c:pt idx="6">
                  <c:v>45536</c:v>
                </c:pt>
                <c:pt idx="7">
                  <c:v>45566</c:v>
                </c:pt>
                <c:pt idx="8">
                  <c:v>45597</c:v>
                </c:pt>
                <c:pt idx="9">
                  <c:v>45627</c:v>
                </c:pt>
                <c:pt idx="10">
                  <c:v>45658</c:v>
                </c:pt>
                <c:pt idx="11">
                  <c:v>45689</c:v>
                </c:pt>
                <c:pt idx="12">
                  <c:v>45717</c:v>
                </c:pt>
                <c:pt idx="13">
                  <c:v>45748</c:v>
                </c:pt>
                <c:pt idx="14">
                  <c:v>45778</c:v>
                </c:pt>
                <c:pt idx="15">
                  <c:v>45809</c:v>
                </c:pt>
                <c:pt idx="16">
                  <c:v>45839</c:v>
                </c:pt>
                <c:pt idx="17">
                  <c:v>45870</c:v>
                </c:pt>
                <c:pt idx="18">
                  <c:v>45901</c:v>
                </c:pt>
                <c:pt idx="19">
                  <c:v>45931</c:v>
                </c:pt>
                <c:pt idx="20">
                  <c:v>45962</c:v>
                </c:pt>
                <c:pt idx="21">
                  <c:v>45992</c:v>
                </c:pt>
                <c:pt idx="22">
                  <c:v>46023</c:v>
                </c:pt>
                <c:pt idx="23">
                  <c:v>46054</c:v>
                </c:pt>
                <c:pt idx="24">
                  <c:v>46082</c:v>
                </c:pt>
                <c:pt idx="25">
                  <c:v>46113</c:v>
                </c:pt>
                <c:pt idx="26">
                  <c:v>46143</c:v>
                </c:pt>
                <c:pt idx="27">
                  <c:v>46174</c:v>
                </c:pt>
                <c:pt idx="28">
                  <c:v>46204</c:v>
                </c:pt>
                <c:pt idx="29">
                  <c:v>46235</c:v>
                </c:pt>
                <c:pt idx="30">
                  <c:v>46266</c:v>
                </c:pt>
                <c:pt idx="31">
                  <c:v>46296</c:v>
                </c:pt>
                <c:pt idx="32">
                  <c:v>46327</c:v>
                </c:pt>
                <c:pt idx="33">
                  <c:v>46357</c:v>
                </c:pt>
                <c:pt idx="34">
                  <c:v>46388</c:v>
                </c:pt>
                <c:pt idx="35">
                  <c:v>46419</c:v>
                </c:pt>
                <c:pt idx="36">
                  <c:v>46447</c:v>
                </c:pt>
                <c:pt idx="37">
                  <c:v>46478</c:v>
                </c:pt>
                <c:pt idx="38">
                  <c:v>46508</c:v>
                </c:pt>
                <c:pt idx="39">
                  <c:v>46539</c:v>
                </c:pt>
                <c:pt idx="40">
                  <c:v>46569</c:v>
                </c:pt>
                <c:pt idx="41">
                  <c:v>46600</c:v>
                </c:pt>
                <c:pt idx="42">
                  <c:v>46631</c:v>
                </c:pt>
                <c:pt idx="43">
                  <c:v>46661</c:v>
                </c:pt>
                <c:pt idx="44">
                  <c:v>46692</c:v>
                </c:pt>
                <c:pt idx="45">
                  <c:v>46722</c:v>
                </c:pt>
                <c:pt idx="46">
                  <c:v>46753</c:v>
                </c:pt>
              </c:numCache>
            </c:numRef>
          </c:cat>
          <c:val>
            <c:numRef>
              <c:f>'OVER ALL'!$C$15:$AW$15</c:f>
              <c:numCache>
                <c:formatCode>0.00%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3BA9-4262-80F7-3FD9EC491E3C}"/>
            </c:ext>
          </c:extLst>
        </c:ser>
        <c:ser>
          <c:idx val="11"/>
          <c:order val="11"/>
          <c:tx>
            <c:strRef>
              <c:f>'OVER ALL'!$B$16</c:f>
              <c:strCache>
                <c:ptCount val="1"/>
                <c:pt idx="0">
                  <c:v>Budgeted %</c:v>
                </c:pt>
              </c:strCache>
            </c:strRef>
          </c:tx>
          <c:spPr>
            <a:solidFill>
              <a:srgbClr val="0000FF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flat" dir="t"/>
            </a:scene3d>
            <a:sp3d prstMaterial="dkEdge">
              <a:bevelT/>
              <a:bevelB/>
            </a:sp3d>
          </c:spPr>
          <c:invertIfNegative val="0"/>
          <c:cat>
            <c:numRef>
              <c:f>'OVER ALL'!$C$2:$AW$2</c:f>
              <c:numCache>
                <c:formatCode>mmm\-yy</c:formatCode>
                <c:ptCount val="47"/>
                <c:pt idx="0">
                  <c:v>45352</c:v>
                </c:pt>
                <c:pt idx="1">
                  <c:v>45383</c:v>
                </c:pt>
                <c:pt idx="2">
                  <c:v>45413</c:v>
                </c:pt>
                <c:pt idx="3">
                  <c:v>45444</c:v>
                </c:pt>
                <c:pt idx="4">
                  <c:v>45474</c:v>
                </c:pt>
                <c:pt idx="5">
                  <c:v>45505</c:v>
                </c:pt>
                <c:pt idx="6">
                  <c:v>45536</c:v>
                </c:pt>
                <c:pt idx="7">
                  <c:v>45566</c:v>
                </c:pt>
                <c:pt idx="8">
                  <c:v>45597</c:v>
                </c:pt>
                <c:pt idx="9">
                  <c:v>45627</c:v>
                </c:pt>
                <c:pt idx="10">
                  <c:v>45658</c:v>
                </c:pt>
                <c:pt idx="11">
                  <c:v>45689</c:v>
                </c:pt>
                <c:pt idx="12">
                  <c:v>45717</c:v>
                </c:pt>
                <c:pt idx="13">
                  <c:v>45748</c:v>
                </c:pt>
                <c:pt idx="14">
                  <c:v>45778</c:v>
                </c:pt>
                <c:pt idx="15">
                  <c:v>45809</c:v>
                </c:pt>
                <c:pt idx="16">
                  <c:v>45839</c:v>
                </c:pt>
                <c:pt idx="17">
                  <c:v>45870</c:v>
                </c:pt>
                <c:pt idx="18">
                  <c:v>45901</c:v>
                </c:pt>
                <c:pt idx="19">
                  <c:v>45931</c:v>
                </c:pt>
                <c:pt idx="20">
                  <c:v>45962</c:v>
                </c:pt>
                <c:pt idx="21">
                  <c:v>45992</c:v>
                </c:pt>
                <c:pt idx="22">
                  <c:v>46023</c:v>
                </c:pt>
                <c:pt idx="23">
                  <c:v>46054</c:v>
                </c:pt>
                <c:pt idx="24">
                  <c:v>46082</c:v>
                </c:pt>
                <c:pt idx="25">
                  <c:v>46113</c:v>
                </c:pt>
                <c:pt idx="26">
                  <c:v>46143</c:v>
                </c:pt>
                <c:pt idx="27">
                  <c:v>46174</c:v>
                </c:pt>
                <c:pt idx="28">
                  <c:v>46204</c:v>
                </c:pt>
                <c:pt idx="29">
                  <c:v>46235</c:v>
                </c:pt>
                <c:pt idx="30">
                  <c:v>46266</c:v>
                </c:pt>
                <c:pt idx="31">
                  <c:v>46296</c:v>
                </c:pt>
                <c:pt idx="32">
                  <c:v>46327</c:v>
                </c:pt>
                <c:pt idx="33">
                  <c:v>46357</c:v>
                </c:pt>
                <c:pt idx="34">
                  <c:v>46388</c:v>
                </c:pt>
                <c:pt idx="35">
                  <c:v>46419</c:v>
                </c:pt>
                <c:pt idx="36">
                  <c:v>46447</c:v>
                </c:pt>
                <c:pt idx="37">
                  <c:v>46478</c:v>
                </c:pt>
                <c:pt idx="38">
                  <c:v>46508</c:v>
                </c:pt>
                <c:pt idx="39">
                  <c:v>46539</c:v>
                </c:pt>
                <c:pt idx="40">
                  <c:v>46569</c:v>
                </c:pt>
                <c:pt idx="41">
                  <c:v>46600</c:v>
                </c:pt>
                <c:pt idx="42">
                  <c:v>46631</c:v>
                </c:pt>
                <c:pt idx="43">
                  <c:v>46661</c:v>
                </c:pt>
                <c:pt idx="44">
                  <c:v>46692</c:v>
                </c:pt>
                <c:pt idx="45">
                  <c:v>46722</c:v>
                </c:pt>
                <c:pt idx="46">
                  <c:v>46753</c:v>
                </c:pt>
              </c:numCache>
            </c:numRef>
          </c:cat>
          <c:val>
            <c:numRef>
              <c:f>'OVER ALL'!$C$16:$AW$16</c:f>
              <c:numCache>
                <c:formatCode>0.00%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2.5601920535124292E-2</c:v>
                </c:pt>
                <c:pt idx="11">
                  <c:v>7.8926153958198145E-2</c:v>
                </c:pt>
                <c:pt idx="12">
                  <c:v>6.9178939850208107E-2</c:v>
                </c:pt>
                <c:pt idx="13">
                  <c:v>7.3197992185387292E-2</c:v>
                </c:pt>
                <c:pt idx="14">
                  <c:v>0.12222688915131909</c:v>
                </c:pt>
                <c:pt idx="15">
                  <c:v>4.2093598291476533E-2</c:v>
                </c:pt>
                <c:pt idx="16">
                  <c:v>3.8607254249171545E-2</c:v>
                </c:pt>
                <c:pt idx="17">
                  <c:v>2.6263251808307516E-2</c:v>
                </c:pt>
                <c:pt idx="18">
                  <c:v>1.7027729611234221E-2</c:v>
                </c:pt>
                <c:pt idx="19">
                  <c:v>1.8330000651306959E-2</c:v>
                </c:pt>
                <c:pt idx="20">
                  <c:v>1.3385112635843658E-2</c:v>
                </c:pt>
                <c:pt idx="21">
                  <c:v>1.8655960930406564E-2</c:v>
                </c:pt>
                <c:pt idx="22">
                  <c:v>2.7709054892773154E-2</c:v>
                </c:pt>
                <c:pt idx="23">
                  <c:v>3.6278635801093403E-2</c:v>
                </c:pt>
                <c:pt idx="24">
                  <c:v>3.6585582839642583E-2</c:v>
                </c:pt>
                <c:pt idx="25">
                  <c:v>2.0838375307958568E-2</c:v>
                </c:pt>
                <c:pt idx="26">
                  <c:v>2.2852318288682706E-2</c:v>
                </c:pt>
                <c:pt idx="27">
                  <c:v>1.2228133008480999E-2</c:v>
                </c:pt>
                <c:pt idx="28">
                  <c:v>6.2758538921521096E-3</c:v>
                </c:pt>
                <c:pt idx="29">
                  <c:v>1.1434589829202103E-2</c:v>
                </c:pt>
                <c:pt idx="30">
                  <c:v>5.3243447299461934E-2</c:v>
                </c:pt>
                <c:pt idx="31">
                  <c:v>1.9579473541957691E-2</c:v>
                </c:pt>
                <c:pt idx="32">
                  <c:v>0.13900398423566571</c:v>
                </c:pt>
                <c:pt idx="33">
                  <c:v>1.3630104657440396E-2</c:v>
                </c:pt>
                <c:pt idx="34">
                  <c:v>1.7989729208352862E-2</c:v>
                </c:pt>
                <c:pt idx="35">
                  <c:v>7.5969088484438519E-3</c:v>
                </c:pt>
                <c:pt idx="36">
                  <c:v>4.9893832985138916E-3</c:v>
                </c:pt>
                <c:pt idx="37">
                  <c:v>2.2134935244277143E-3</c:v>
                </c:pt>
                <c:pt idx="38">
                  <c:v>2.091152506389176E-3</c:v>
                </c:pt>
                <c:pt idx="39">
                  <c:v>2.2604085105682823E-3</c:v>
                </c:pt>
                <c:pt idx="40">
                  <c:v>7.5853438765974158E-3</c:v>
                </c:pt>
                <c:pt idx="41">
                  <c:v>7.2235793752143153E-3</c:v>
                </c:pt>
                <c:pt idx="42">
                  <c:v>3.3096873575346008E-3</c:v>
                </c:pt>
                <c:pt idx="43">
                  <c:v>9.8180387405502785E-4</c:v>
                </c:pt>
                <c:pt idx="44">
                  <c:v>3.5771407694915535E-4</c:v>
                </c:pt>
                <c:pt idx="45">
                  <c:v>2.122105723718734E-4</c:v>
                </c:pt>
                <c:pt idx="46">
                  <c:v>3.4227518086951374E-5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3BA9-4262-80F7-3FD9EC491E3C}"/>
            </c:ext>
          </c:extLst>
        </c:ser>
        <c:ser>
          <c:idx val="16"/>
          <c:order val="16"/>
          <c:tx>
            <c:v>Average % Bar</c:v>
          </c:tx>
          <c:spPr>
            <a:solidFill>
              <a:schemeClr val="accent5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flat" dir="t"/>
            </a:scene3d>
            <a:sp3d prstMaterial="dkEdge">
              <a:bevelT/>
              <a:bevelB/>
            </a:sp3d>
          </c:spPr>
          <c:invertIfNegative val="0"/>
          <c:val>
            <c:numRef>
              <c:f>'OVER ALL'!$C$17:$AW$17</c:f>
              <c:numCache>
                <c:formatCode>0.00%</c:formatCode>
                <c:ptCount val="47"/>
                <c:pt idx="0">
                  <c:v>3.735113420056648E-5</c:v>
                </c:pt>
                <c:pt idx="1">
                  <c:v>4.0779831209414202E-5</c:v>
                </c:pt>
                <c:pt idx="2">
                  <c:v>4.2139141242072411E-5</c:v>
                </c:pt>
                <c:pt idx="3">
                  <c:v>4.0779831209414202E-5</c:v>
                </c:pt>
                <c:pt idx="4">
                  <c:v>4.2139141242072411E-5</c:v>
                </c:pt>
                <c:pt idx="5">
                  <c:v>4.2139141242072411E-5</c:v>
                </c:pt>
                <c:pt idx="6">
                  <c:v>4.0779831209414202E-5</c:v>
                </c:pt>
                <c:pt idx="7">
                  <c:v>4.2139141242072411E-5</c:v>
                </c:pt>
                <c:pt idx="8">
                  <c:v>1.1485579564062638E-2</c:v>
                </c:pt>
                <c:pt idx="9">
                  <c:v>1.2888820118896298E-2</c:v>
                </c:pt>
                <c:pt idx="10">
                  <c:v>2.8099554892759997E-2</c:v>
                </c:pt>
                <c:pt idx="11">
                  <c:v>0.11491304397451266</c:v>
                </c:pt>
                <c:pt idx="12">
                  <c:v>7.6864152517915008E-2</c:v>
                </c:pt>
                <c:pt idx="13">
                  <c:v>5.3880982892464742E-2</c:v>
                </c:pt>
                <c:pt idx="14">
                  <c:v>7.0207770688281712E-2</c:v>
                </c:pt>
                <c:pt idx="15">
                  <c:v>3.0065555335386317E-2</c:v>
                </c:pt>
                <c:pt idx="16">
                  <c:v>3.1461715302651398E-2</c:v>
                </c:pt>
                <c:pt idx="17">
                  <c:v>2.3294071150002836E-2</c:v>
                </c:pt>
                <c:pt idx="18">
                  <c:v>1.3578291641602208E-2</c:v>
                </c:pt>
                <c:pt idx="19">
                  <c:v>1.3706859345468343E-2</c:v>
                </c:pt>
                <c:pt idx="20">
                  <c:v>1.2054476793983832E-2</c:v>
                </c:pt>
                <c:pt idx="21">
                  <c:v>2.187742622346505E-2</c:v>
                </c:pt>
                <c:pt idx="22">
                  <c:v>3.1396885910668651E-2</c:v>
                </c:pt>
                <c:pt idx="23">
                  <c:v>3.2628625535187555E-2</c:v>
                </c:pt>
                <c:pt idx="24">
                  <c:v>3.5138400561531738E-2</c:v>
                </c:pt>
                <c:pt idx="25">
                  <c:v>1.7924000745689297E-2</c:v>
                </c:pt>
                <c:pt idx="26">
                  <c:v>1.9298508287370779E-2</c:v>
                </c:pt>
                <c:pt idx="27">
                  <c:v>7.4713557984945568E-3</c:v>
                </c:pt>
                <c:pt idx="28">
                  <c:v>5.5936635163866969E-3</c:v>
                </c:pt>
                <c:pt idx="29">
                  <c:v>1.2697088109901751E-2</c:v>
                </c:pt>
                <c:pt idx="30">
                  <c:v>3.6104989528402506E-2</c:v>
                </c:pt>
                <c:pt idx="31">
                  <c:v>1.7019020058707448E-2</c:v>
                </c:pt>
                <c:pt idx="32">
                  <c:v>8.314806391265965E-2</c:v>
                </c:pt>
                <c:pt idx="33">
                  <c:v>1.2918483121746809E-2</c:v>
                </c:pt>
                <c:pt idx="34">
                  <c:v>1.3103061603454076E-2</c:v>
                </c:pt>
                <c:pt idx="35">
                  <c:v>3.9290048887922367E-3</c:v>
                </c:pt>
                <c:pt idx="36">
                  <c:v>2.5598548870944108E-3</c:v>
                </c:pt>
                <c:pt idx="37">
                  <c:v>7.976553091904582E-3</c:v>
                </c:pt>
                <c:pt idx="38">
                  <c:v>7.2411220569198586E-3</c:v>
                </c:pt>
                <c:pt idx="39">
                  <c:v>1.1547128491368098E-2</c:v>
                </c:pt>
                <c:pt idx="40">
                  <c:v>5.3761927210588568E-2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BF-4E63-B538-AC99F445C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980431"/>
        <c:axId val="17097707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'OVER ALL'!$B$3</c15:sqref>
                        </c15:formulaRef>
                      </c:ext>
                    </c:extLst>
                    <c:strCache>
                      <c:ptCount val="1"/>
                      <c:pt idx="0">
                        <c:v>Remaining Early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'OVER ALL'!$C$2:$AW$2</c15:sqref>
                        </c15:formulaRef>
                      </c:ext>
                    </c:extLst>
                    <c:numCache>
                      <c:formatCode>mmm\-yy</c:formatCode>
                      <c:ptCount val="47"/>
                      <c:pt idx="0">
                        <c:v>45352</c:v>
                      </c:pt>
                      <c:pt idx="1">
                        <c:v>45383</c:v>
                      </c:pt>
                      <c:pt idx="2">
                        <c:v>45413</c:v>
                      </c:pt>
                      <c:pt idx="3">
                        <c:v>45444</c:v>
                      </c:pt>
                      <c:pt idx="4">
                        <c:v>45474</c:v>
                      </c:pt>
                      <c:pt idx="5">
                        <c:v>45505</c:v>
                      </c:pt>
                      <c:pt idx="6">
                        <c:v>45536</c:v>
                      </c:pt>
                      <c:pt idx="7">
                        <c:v>45566</c:v>
                      </c:pt>
                      <c:pt idx="8">
                        <c:v>45597</c:v>
                      </c:pt>
                      <c:pt idx="9">
                        <c:v>45627</c:v>
                      </c:pt>
                      <c:pt idx="10">
                        <c:v>45658</c:v>
                      </c:pt>
                      <c:pt idx="11">
                        <c:v>45689</c:v>
                      </c:pt>
                      <c:pt idx="12">
                        <c:v>45717</c:v>
                      </c:pt>
                      <c:pt idx="13">
                        <c:v>45748</c:v>
                      </c:pt>
                      <c:pt idx="14">
                        <c:v>45778</c:v>
                      </c:pt>
                      <c:pt idx="15">
                        <c:v>45809</c:v>
                      </c:pt>
                      <c:pt idx="16">
                        <c:v>45839</c:v>
                      </c:pt>
                      <c:pt idx="17">
                        <c:v>45870</c:v>
                      </c:pt>
                      <c:pt idx="18">
                        <c:v>45901</c:v>
                      </c:pt>
                      <c:pt idx="19">
                        <c:v>45931</c:v>
                      </c:pt>
                      <c:pt idx="20">
                        <c:v>45962</c:v>
                      </c:pt>
                      <c:pt idx="21">
                        <c:v>45992</c:v>
                      </c:pt>
                      <c:pt idx="22">
                        <c:v>46023</c:v>
                      </c:pt>
                      <c:pt idx="23">
                        <c:v>46054</c:v>
                      </c:pt>
                      <c:pt idx="24">
                        <c:v>46082</c:v>
                      </c:pt>
                      <c:pt idx="25">
                        <c:v>46113</c:v>
                      </c:pt>
                      <c:pt idx="26">
                        <c:v>46143</c:v>
                      </c:pt>
                      <c:pt idx="27">
                        <c:v>46174</c:v>
                      </c:pt>
                      <c:pt idx="28">
                        <c:v>46204</c:v>
                      </c:pt>
                      <c:pt idx="29">
                        <c:v>46235</c:v>
                      </c:pt>
                      <c:pt idx="30">
                        <c:v>46266</c:v>
                      </c:pt>
                      <c:pt idx="31">
                        <c:v>46296</c:v>
                      </c:pt>
                      <c:pt idx="32">
                        <c:v>46327</c:v>
                      </c:pt>
                      <c:pt idx="33">
                        <c:v>46357</c:v>
                      </c:pt>
                      <c:pt idx="34">
                        <c:v>46388</c:v>
                      </c:pt>
                      <c:pt idx="35">
                        <c:v>46419</c:v>
                      </c:pt>
                      <c:pt idx="36">
                        <c:v>46447</c:v>
                      </c:pt>
                      <c:pt idx="37">
                        <c:v>46478</c:v>
                      </c:pt>
                      <c:pt idx="38">
                        <c:v>46508</c:v>
                      </c:pt>
                      <c:pt idx="39">
                        <c:v>46539</c:v>
                      </c:pt>
                      <c:pt idx="40">
                        <c:v>46569</c:v>
                      </c:pt>
                      <c:pt idx="41">
                        <c:v>46600</c:v>
                      </c:pt>
                      <c:pt idx="42">
                        <c:v>46631</c:v>
                      </c:pt>
                      <c:pt idx="43">
                        <c:v>46661</c:v>
                      </c:pt>
                      <c:pt idx="44">
                        <c:v>46692</c:v>
                      </c:pt>
                      <c:pt idx="45">
                        <c:v>46722</c:v>
                      </c:pt>
                      <c:pt idx="46">
                        <c:v>46753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'OVER ALL'!$C$3:$AW$3</c15:sqref>
                        </c15:formulaRef>
                      </c:ext>
                    </c:extLst>
                    <c:numCache>
                      <c:formatCode>_-* #,##0.00_-;\-* #,##0.00_-;_-* "-"??_-;_-@_-</c:formatCode>
                      <c:ptCount val="47"/>
                      <c:pt idx="10">
                        <c:v>3862766.96</c:v>
                      </c:pt>
                      <c:pt idx="11">
                        <c:v>11908221.470000001</c:v>
                      </c:pt>
                      <c:pt idx="12">
                        <c:v>10437581.15</c:v>
                      </c:pt>
                      <c:pt idx="13">
                        <c:v>11043967.789999999</c:v>
                      </c:pt>
                      <c:pt idx="14">
                        <c:v>18441350.460000001</c:v>
                      </c:pt>
                      <c:pt idx="15">
                        <c:v>6350998.5700000003</c:v>
                      </c:pt>
                      <c:pt idx="16">
                        <c:v>5824985.9000000004</c:v>
                      </c:pt>
                      <c:pt idx="17">
                        <c:v>3962547.31</c:v>
                      </c:pt>
                      <c:pt idx="18">
                        <c:v>2569110.0499999998</c:v>
                      </c:pt>
                      <c:pt idx="19">
                        <c:v>2765594.12</c:v>
                      </c:pt>
                      <c:pt idx="20">
                        <c:v>2019519.23</c:v>
                      </c:pt>
                      <c:pt idx="21">
                        <c:v>2814774.36</c:v>
                      </c:pt>
                      <c:pt idx="22">
                        <c:v>4180687.21</c:v>
                      </c:pt>
                      <c:pt idx="23">
                        <c:v>5473648.5700000003</c:v>
                      </c:pt>
                      <c:pt idx="24">
                        <c:v>5519960.1299999999</c:v>
                      </c:pt>
                      <c:pt idx="25">
                        <c:v>3144052.71</c:v>
                      </c:pt>
                      <c:pt idx="26">
                        <c:v>3447912.43</c:v>
                      </c:pt>
                      <c:pt idx="27">
                        <c:v>1844956.44</c:v>
                      </c:pt>
                      <c:pt idx="28">
                        <c:v>946888.38</c:v>
                      </c:pt>
                      <c:pt idx="29">
                        <c:v>1725228.22</c:v>
                      </c:pt>
                      <c:pt idx="30">
                        <c:v>8033265.6600000001</c:v>
                      </c:pt>
                      <c:pt idx="31">
                        <c:v>2954112.11</c:v>
                      </c:pt>
                      <c:pt idx="32">
                        <c:v>20972645.27</c:v>
                      </c:pt>
                      <c:pt idx="33">
                        <c:v>2056483.14</c:v>
                      </c:pt>
                      <c:pt idx="34">
                        <c:v>2714254.64</c:v>
                      </c:pt>
                      <c:pt idx="35">
                        <c:v>1146206.53</c:v>
                      </c:pt>
                      <c:pt idx="36">
                        <c:v>752788.25</c:v>
                      </c:pt>
                      <c:pt idx="37">
                        <c:v>333967.51</c:v>
                      </c:pt>
                      <c:pt idx="38">
                        <c:v>315508.94</c:v>
                      </c:pt>
                      <c:pt idx="39">
                        <c:v>341045.95</c:v>
                      </c:pt>
                      <c:pt idx="40">
                        <c:v>1144461.6299999999</c:v>
                      </c:pt>
                      <c:pt idx="41">
                        <c:v>1089879.32</c:v>
                      </c:pt>
                      <c:pt idx="42">
                        <c:v>499359.06</c:v>
                      </c:pt>
                      <c:pt idx="43">
                        <c:v>148132.62</c:v>
                      </c:pt>
                      <c:pt idx="44">
                        <c:v>53971.19</c:v>
                      </c:pt>
                      <c:pt idx="45">
                        <c:v>32017.91</c:v>
                      </c:pt>
                      <c:pt idx="46">
                        <c:v>5164.18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8-3BA9-4262-80F7-3FD9EC491E3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ALL'!$B$4</c15:sqref>
                        </c15:formulaRef>
                      </c:ext>
                    </c:extLst>
                    <c:strCache>
                      <c:ptCount val="1"/>
                      <c:pt idx="0">
                        <c:v>Remaining Late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3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3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3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ALL'!$C$2:$AW$2</c15:sqref>
                        </c15:formulaRef>
                      </c:ext>
                    </c:extLst>
                    <c:numCache>
                      <c:formatCode>mmm\-yy</c:formatCode>
                      <c:ptCount val="47"/>
                      <c:pt idx="0">
                        <c:v>45352</c:v>
                      </c:pt>
                      <c:pt idx="1">
                        <c:v>45383</c:v>
                      </c:pt>
                      <c:pt idx="2">
                        <c:v>45413</c:v>
                      </c:pt>
                      <c:pt idx="3">
                        <c:v>45444</c:v>
                      </c:pt>
                      <c:pt idx="4">
                        <c:v>45474</c:v>
                      </c:pt>
                      <c:pt idx="5">
                        <c:v>45505</c:v>
                      </c:pt>
                      <c:pt idx="6">
                        <c:v>45536</c:v>
                      </c:pt>
                      <c:pt idx="7">
                        <c:v>45566</c:v>
                      </c:pt>
                      <c:pt idx="8">
                        <c:v>45597</c:v>
                      </c:pt>
                      <c:pt idx="9">
                        <c:v>45627</c:v>
                      </c:pt>
                      <c:pt idx="10">
                        <c:v>45658</c:v>
                      </c:pt>
                      <c:pt idx="11">
                        <c:v>45689</c:v>
                      </c:pt>
                      <c:pt idx="12">
                        <c:v>45717</c:v>
                      </c:pt>
                      <c:pt idx="13">
                        <c:v>45748</c:v>
                      </c:pt>
                      <c:pt idx="14">
                        <c:v>45778</c:v>
                      </c:pt>
                      <c:pt idx="15">
                        <c:v>45809</c:v>
                      </c:pt>
                      <c:pt idx="16">
                        <c:v>45839</c:v>
                      </c:pt>
                      <c:pt idx="17">
                        <c:v>45870</c:v>
                      </c:pt>
                      <c:pt idx="18">
                        <c:v>45901</c:v>
                      </c:pt>
                      <c:pt idx="19">
                        <c:v>45931</c:v>
                      </c:pt>
                      <c:pt idx="20">
                        <c:v>45962</c:v>
                      </c:pt>
                      <c:pt idx="21">
                        <c:v>45992</c:v>
                      </c:pt>
                      <c:pt idx="22">
                        <c:v>46023</c:v>
                      </c:pt>
                      <c:pt idx="23">
                        <c:v>46054</c:v>
                      </c:pt>
                      <c:pt idx="24">
                        <c:v>46082</c:v>
                      </c:pt>
                      <c:pt idx="25">
                        <c:v>46113</c:v>
                      </c:pt>
                      <c:pt idx="26">
                        <c:v>46143</c:v>
                      </c:pt>
                      <c:pt idx="27">
                        <c:v>46174</c:v>
                      </c:pt>
                      <c:pt idx="28">
                        <c:v>46204</c:v>
                      </c:pt>
                      <c:pt idx="29">
                        <c:v>46235</c:v>
                      </c:pt>
                      <c:pt idx="30">
                        <c:v>46266</c:v>
                      </c:pt>
                      <c:pt idx="31">
                        <c:v>46296</c:v>
                      </c:pt>
                      <c:pt idx="32">
                        <c:v>46327</c:v>
                      </c:pt>
                      <c:pt idx="33">
                        <c:v>46357</c:v>
                      </c:pt>
                      <c:pt idx="34">
                        <c:v>46388</c:v>
                      </c:pt>
                      <c:pt idx="35">
                        <c:v>46419</c:v>
                      </c:pt>
                      <c:pt idx="36">
                        <c:v>46447</c:v>
                      </c:pt>
                      <c:pt idx="37">
                        <c:v>46478</c:v>
                      </c:pt>
                      <c:pt idx="38">
                        <c:v>46508</c:v>
                      </c:pt>
                      <c:pt idx="39">
                        <c:v>46539</c:v>
                      </c:pt>
                      <c:pt idx="40">
                        <c:v>46569</c:v>
                      </c:pt>
                      <c:pt idx="41">
                        <c:v>46600</c:v>
                      </c:pt>
                      <c:pt idx="42">
                        <c:v>46631</c:v>
                      </c:pt>
                      <c:pt idx="43">
                        <c:v>46661</c:v>
                      </c:pt>
                      <c:pt idx="44">
                        <c:v>46692</c:v>
                      </c:pt>
                      <c:pt idx="45">
                        <c:v>46722</c:v>
                      </c:pt>
                      <c:pt idx="46">
                        <c:v>46753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ALL'!$C$4:$AW$4</c15:sqref>
                        </c15:formulaRef>
                      </c:ext>
                    </c:extLst>
                    <c:numCache>
                      <c:formatCode>_-* #,##0.00_-;\-* #,##0.00_-;_-* "-"??_-;_-@_-</c:formatCode>
                      <c:ptCount val="47"/>
                      <c:pt idx="0">
                        <c:v>11270.93</c:v>
                      </c:pt>
                      <c:pt idx="1">
                        <c:v>12305.56</c:v>
                      </c:pt>
                      <c:pt idx="2">
                        <c:v>12715.74</c:v>
                      </c:pt>
                      <c:pt idx="3">
                        <c:v>12305.56</c:v>
                      </c:pt>
                      <c:pt idx="4">
                        <c:v>12715.74</c:v>
                      </c:pt>
                      <c:pt idx="5">
                        <c:v>12715.74</c:v>
                      </c:pt>
                      <c:pt idx="6">
                        <c:v>12305.56</c:v>
                      </c:pt>
                      <c:pt idx="7">
                        <c:v>12715.74</c:v>
                      </c:pt>
                      <c:pt idx="8">
                        <c:v>3465842.9</c:v>
                      </c:pt>
                      <c:pt idx="9">
                        <c:v>3889279.2</c:v>
                      </c:pt>
                      <c:pt idx="10">
                        <c:v>4616443.1900000004</c:v>
                      </c:pt>
                      <c:pt idx="11">
                        <c:v>22767482.559999999</c:v>
                      </c:pt>
                      <c:pt idx="12">
                        <c:v>12756640.42</c:v>
                      </c:pt>
                      <c:pt idx="13">
                        <c:v>5214943.74</c:v>
                      </c:pt>
                      <c:pt idx="14">
                        <c:v>2744267.75</c:v>
                      </c:pt>
                      <c:pt idx="15">
                        <c:v>2721464.07</c:v>
                      </c:pt>
                      <c:pt idx="16">
                        <c:v>3668776.43</c:v>
                      </c:pt>
                      <c:pt idx="17">
                        <c:v>3066579.14</c:v>
                      </c:pt>
                      <c:pt idx="18">
                        <c:v>1528221.34</c:v>
                      </c:pt>
                      <c:pt idx="19">
                        <c:v>1370533.35</c:v>
                      </c:pt>
                      <c:pt idx="20">
                        <c:v>1617991.84</c:v>
                      </c:pt>
                      <c:pt idx="21">
                        <c:v>3786870.94</c:v>
                      </c:pt>
                      <c:pt idx="22">
                        <c:v>5293512.46</c:v>
                      </c:pt>
                      <c:pt idx="23">
                        <c:v>4372235.96</c:v>
                      </c:pt>
                      <c:pt idx="24">
                        <c:v>5083264.1500000004</c:v>
                      </c:pt>
                      <c:pt idx="25">
                        <c:v>2264622.61</c:v>
                      </c:pt>
                      <c:pt idx="26">
                        <c:v>2375528.83</c:v>
                      </c:pt>
                      <c:pt idx="27">
                        <c:v>409570.23</c:v>
                      </c:pt>
                      <c:pt idx="28">
                        <c:v>741033.32</c:v>
                      </c:pt>
                      <c:pt idx="29">
                        <c:v>2106194.69</c:v>
                      </c:pt>
                      <c:pt idx="30">
                        <c:v>2861632.67</c:v>
                      </c:pt>
                      <c:pt idx="31">
                        <c:v>2181479.83</c:v>
                      </c:pt>
                      <c:pt idx="32">
                        <c:v>4117784.46</c:v>
                      </c:pt>
                      <c:pt idx="33">
                        <c:v>1841747.05</c:v>
                      </c:pt>
                      <c:pt idx="34">
                        <c:v>1239673.22</c:v>
                      </c:pt>
                      <c:pt idx="35">
                        <c:v>39394.39</c:v>
                      </c:pt>
                      <c:pt idx="36">
                        <c:v>19663.400000000001</c:v>
                      </c:pt>
                      <c:pt idx="37">
                        <c:v>2073005.49</c:v>
                      </c:pt>
                      <c:pt idx="38">
                        <c:v>1869543.31</c:v>
                      </c:pt>
                      <c:pt idx="39">
                        <c:v>3143369.71</c:v>
                      </c:pt>
                      <c:pt idx="40">
                        <c:v>15078524.130000001</c:v>
                      </c:pt>
                      <c:pt idx="41">
                        <c:v>7186532.6699999999</c:v>
                      </c:pt>
                      <c:pt idx="42">
                        <c:v>1687770.23</c:v>
                      </c:pt>
                      <c:pt idx="43">
                        <c:v>2370170.5</c:v>
                      </c:pt>
                      <c:pt idx="44">
                        <c:v>3464777</c:v>
                      </c:pt>
                      <c:pt idx="45">
                        <c:v>4675643.1100000003</c:v>
                      </c:pt>
                      <c:pt idx="46">
                        <c:v>1066954.52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BA9-4262-80F7-3FD9EC491E3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ALL'!$B$5</c15:sqref>
                        </c15:formulaRef>
                      </c:ext>
                    </c:extLst>
                    <c:strCache>
                      <c:ptCount val="1"/>
                      <c:pt idx="0">
                        <c:v>Actual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5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5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5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ALL'!$C$2:$AW$2</c15:sqref>
                        </c15:formulaRef>
                      </c:ext>
                    </c:extLst>
                    <c:numCache>
                      <c:formatCode>mmm\-yy</c:formatCode>
                      <c:ptCount val="47"/>
                      <c:pt idx="0">
                        <c:v>45352</c:v>
                      </c:pt>
                      <c:pt idx="1">
                        <c:v>45383</c:v>
                      </c:pt>
                      <c:pt idx="2">
                        <c:v>45413</c:v>
                      </c:pt>
                      <c:pt idx="3">
                        <c:v>45444</c:v>
                      </c:pt>
                      <c:pt idx="4">
                        <c:v>45474</c:v>
                      </c:pt>
                      <c:pt idx="5">
                        <c:v>45505</c:v>
                      </c:pt>
                      <c:pt idx="6">
                        <c:v>45536</c:v>
                      </c:pt>
                      <c:pt idx="7">
                        <c:v>45566</c:v>
                      </c:pt>
                      <c:pt idx="8">
                        <c:v>45597</c:v>
                      </c:pt>
                      <c:pt idx="9">
                        <c:v>45627</c:v>
                      </c:pt>
                      <c:pt idx="10">
                        <c:v>45658</c:v>
                      </c:pt>
                      <c:pt idx="11">
                        <c:v>45689</c:v>
                      </c:pt>
                      <c:pt idx="12">
                        <c:v>45717</c:v>
                      </c:pt>
                      <c:pt idx="13">
                        <c:v>45748</c:v>
                      </c:pt>
                      <c:pt idx="14">
                        <c:v>45778</c:v>
                      </c:pt>
                      <c:pt idx="15">
                        <c:v>45809</c:v>
                      </c:pt>
                      <c:pt idx="16">
                        <c:v>45839</c:v>
                      </c:pt>
                      <c:pt idx="17">
                        <c:v>45870</c:v>
                      </c:pt>
                      <c:pt idx="18">
                        <c:v>45901</c:v>
                      </c:pt>
                      <c:pt idx="19">
                        <c:v>45931</c:v>
                      </c:pt>
                      <c:pt idx="20">
                        <c:v>45962</c:v>
                      </c:pt>
                      <c:pt idx="21">
                        <c:v>45992</c:v>
                      </c:pt>
                      <c:pt idx="22">
                        <c:v>46023</c:v>
                      </c:pt>
                      <c:pt idx="23">
                        <c:v>46054</c:v>
                      </c:pt>
                      <c:pt idx="24">
                        <c:v>46082</c:v>
                      </c:pt>
                      <c:pt idx="25">
                        <c:v>46113</c:v>
                      </c:pt>
                      <c:pt idx="26">
                        <c:v>46143</c:v>
                      </c:pt>
                      <c:pt idx="27">
                        <c:v>46174</c:v>
                      </c:pt>
                      <c:pt idx="28">
                        <c:v>46204</c:v>
                      </c:pt>
                      <c:pt idx="29">
                        <c:v>46235</c:v>
                      </c:pt>
                      <c:pt idx="30">
                        <c:v>46266</c:v>
                      </c:pt>
                      <c:pt idx="31">
                        <c:v>46296</c:v>
                      </c:pt>
                      <c:pt idx="32">
                        <c:v>46327</c:v>
                      </c:pt>
                      <c:pt idx="33">
                        <c:v>46357</c:v>
                      </c:pt>
                      <c:pt idx="34">
                        <c:v>46388</c:v>
                      </c:pt>
                      <c:pt idx="35">
                        <c:v>46419</c:v>
                      </c:pt>
                      <c:pt idx="36">
                        <c:v>46447</c:v>
                      </c:pt>
                      <c:pt idx="37">
                        <c:v>46478</c:v>
                      </c:pt>
                      <c:pt idx="38">
                        <c:v>46508</c:v>
                      </c:pt>
                      <c:pt idx="39">
                        <c:v>46539</c:v>
                      </c:pt>
                      <c:pt idx="40">
                        <c:v>46569</c:v>
                      </c:pt>
                      <c:pt idx="41">
                        <c:v>46600</c:v>
                      </c:pt>
                      <c:pt idx="42">
                        <c:v>46631</c:v>
                      </c:pt>
                      <c:pt idx="43">
                        <c:v>46661</c:v>
                      </c:pt>
                      <c:pt idx="44">
                        <c:v>46692</c:v>
                      </c:pt>
                      <c:pt idx="45">
                        <c:v>46722</c:v>
                      </c:pt>
                      <c:pt idx="46">
                        <c:v>46753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ALL'!$C$5:$AW$5</c15:sqref>
                        </c15:formulaRef>
                      </c:ext>
                    </c:extLst>
                    <c:numCache>
                      <c:formatCode>_-* #,##0.00_-;\-* #,##0.00_-;_-* "-"??_-;_-@_-</c:formatCode>
                      <c:ptCount val="47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BA9-4262-80F7-3FD9EC491E3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ALL'!$B$6</c15:sqref>
                        </c15:formulaRef>
                      </c:ext>
                    </c:extLst>
                    <c:strCache>
                      <c:ptCount val="1"/>
                      <c:pt idx="0">
                        <c:v>Budgeted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lumMod val="60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lumMod val="60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60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ALL'!$C$2:$AW$2</c15:sqref>
                        </c15:formulaRef>
                      </c:ext>
                    </c:extLst>
                    <c:numCache>
                      <c:formatCode>mmm\-yy</c:formatCode>
                      <c:ptCount val="47"/>
                      <c:pt idx="0">
                        <c:v>45352</c:v>
                      </c:pt>
                      <c:pt idx="1">
                        <c:v>45383</c:v>
                      </c:pt>
                      <c:pt idx="2">
                        <c:v>45413</c:v>
                      </c:pt>
                      <c:pt idx="3">
                        <c:v>45444</c:v>
                      </c:pt>
                      <c:pt idx="4">
                        <c:v>45474</c:v>
                      </c:pt>
                      <c:pt idx="5">
                        <c:v>45505</c:v>
                      </c:pt>
                      <c:pt idx="6">
                        <c:v>45536</c:v>
                      </c:pt>
                      <c:pt idx="7">
                        <c:v>45566</c:v>
                      </c:pt>
                      <c:pt idx="8">
                        <c:v>45597</c:v>
                      </c:pt>
                      <c:pt idx="9">
                        <c:v>45627</c:v>
                      </c:pt>
                      <c:pt idx="10">
                        <c:v>45658</c:v>
                      </c:pt>
                      <c:pt idx="11">
                        <c:v>45689</c:v>
                      </c:pt>
                      <c:pt idx="12">
                        <c:v>45717</c:v>
                      </c:pt>
                      <c:pt idx="13">
                        <c:v>45748</c:v>
                      </c:pt>
                      <c:pt idx="14">
                        <c:v>45778</c:v>
                      </c:pt>
                      <c:pt idx="15">
                        <c:v>45809</c:v>
                      </c:pt>
                      <c:pt idx="16">
                        <c:v>45839</c:v>
                      </c:pt>
                      <c:pt idx="17">
                        <c:v>45870</c:v>
                      </c:pt>
                      <c:pt idx="18">
                        <c:v>45901</c:v>
                      </c:pt>
                      <c:pt idx="19">
                        <c:v>45931</c:v>
                      </c:pt>
                      <c:pt idx="20">
                        <c:v>45962</c:v>
                      </c:pt>
                      <c:pt idx="21">
                        <c:v>45992</c:v>
                      </c:pt>
                      <c:pt idx="22">
                        <c:v>46023</c:v>
                      </c:pt>
                      <c:pt idx="23">
                        <c:v>46054</c:v>
                      </c:pt>
                      <c:pt idx="24">
                        <c:v>46082</c:v>
                      </c:pt>
                      <c:pt idx="25">
                        <c:v>46113</c:v>
                      </c:pt>
                      <c:pt idx="26">
                        <c:v>46143</c:v>
                      </c:pt>
                      <c:pt idx="27">
                        <c:v>46174</c:v>
                      </c:pt>
                      <c:pt idx="28">
                        <c:v>46204</c:v>
                      </c:pt>
                      <c:pt idx="29">
                        <c:v>46235</c:v>
                      </c:pt>
                      <c:pt idx="30">
                        <c:v>46266</c:v>
                      </c:pt>
                      <c:pt idx="31">
                        <c:v>46296</c:v>
                      </c:pt>
                      <c:pt idx="32">
                        <c:v>46327</c:v>
                      </c:pt>
                      <c:pt idx="33">
                        <c:v>46357</c:v>
                      </c:pt>
                      <c:pt idx="34">
                        <c:v>46388</c:v>
                      </c:pt>
                      <c:pt idx="35">
                        <c:v>46419</c:v>
                      </c:pt>
                      <c:pt idx="36">
                        <c:v>46447</c:v>
                      </c:pt>
                      <c:pt idx="37">
                        <c:v>46478</c:v>
                      </c:pt>
                      <c:pt idx="38">
                        <c:v>46508</c:v>
                      </c:pt>
                      <c:pt idx="39">
                        <c:v>46539</c:v>
                      </c:pt>
                      <c:pt idx="40">
                        <c:v>46569</c:v>
                      </c:pt>
                      <c:pt idx="41">
                        <c:v>46600</c:v>
                      </c:pt>
                      <c:pt idx="42">
                        <c:v>46631</c:v>
                      </c:pt>
                      <c:pt idx="43">
                        <c:v>46661</c:v>
                      </c:pt>
                      <c:pt idx="44">
                        <c:v>46692</c:v>
                      </c:pt>
                      <c:pt idx="45">
                        <c:v>46722</c:v>
                      </c:pt>
                      <c:pt idx="46">
                        <c:v>46753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ALL'!$C$6:$AW$6</c15:sqref>
                        </c15:formulaRef>
                      </c:ext>
                    </c:extLst>
                    <c:numCache>
                      <c:formatCode>_-* #,##0.00_-;\-* #,##0.00_-;_-* "-"??_-;_-@_-</c:formatCode>
                      <c:ptCount val="47"/>
                      <c:pt idx="10">
                        <c:v>3862766.96</c:v>
                      </c:pt>
                      <c:pt idx="11">
                        <c:v>11908221.470000001</c:v>
                      </c:pt>
                      <c:pt idx="12">
                        <c:v>10437581.15</c:v>
                      </c:pt>
                      <c:pt idx="13">
                        <c:v>11043967.789999999</c:v>
                      </c:pt>
                      <c:pt idx="14">
                        <c:v>18441350.460000001</c:v>
                      </c:pt>
                      <c:pt idx="15">
                        <c:v>6350998.5700000003</c:v>
                      </c:pt>
                      <c:pt idx="16">
                        <c:v>5824985.9000000004</c:v>
                      </c:pt>
                      <c:pt idx="17">
                        <c:v>3962547.31</c:v>
                      </c:pt>
                      <c:pt idx="18">
                        <c:v>2569110.0499999998</c:v>
                      </c:pt>
                      <c:pt idx="19">
                        <c:v>2765594.12</c:v>
                      </c:pt>
                      <c:pt idx="20">
                        <c:v>2019519.23</c:v>
                      </c:pt>
                      <c:pt idx="21">
                        <c:v>2814774.36</c:v>
                      </c:pt>
                      <c:pt idx="22">
                        <c:v>4180687.21</c:v>
                      </c:pt>
                      <c:pt idx="23">
                        <c:v>5473648.5700000003</c:v>
                      </c:pt>
                      <c:pt idx="24">
                        <c:v>5519960.1299999999</c:v>
                      </c:pt>
                      <c:pt idx="25">
                        <c:v>3144052.71</c:v>
                      </c:pt>
                      <c:pt idx="26">
                        <c:v>3447912.43</c:v>
                      </c:pt>
                      <c:pt idx="27">
                        <c:v>1844956.44</c:v>
                      </c:pt>
                      <c:pt idx="28">
                        <c:v>946888.38</c:v>
                      </c:pt>
                      <c:pt idx="29">
                        <c:v>1725228.22</c:v>
                      </c:pt>
                      <c:pt idx="30">
                        <c:v>8033265.6600000001</c:v>
                      </c:pt>
                      <c:pt idx="31">
                        <c:v>2954112.11</c:v>
                      </c:pt>
                      <c:pt idx="32">
                        <c:v>20972645.27</c:v>
                      </c:pt>
                      <c:pt idx="33">
                        <c:v>2056483.14</c:v>
                      </c:pt>
                      <c:pt idx="34">
                        <c:v>2714254.64</c:v>
                      </c:pt>
                      <c:pt idx="35">
                        <c:v>1146206.53</c:v>
                      </c:pt>
                      <c:pt idx="36">
                        <c:v>752788.25</c:v>
                      </c:pt>
                      <c:pt idx="37">
                        <c:v>333967.51</c:v>
                      </c:pt>
                      <c:pt idx="38">
                        <c:v>315508.94</c:v>
                      </c:pt>
                      <c:pt idx="39">
                        <c:v>341045.95</c:v>
                      </c:pt>
                      <c:pt idx="40">
                        <c:v>1144461.6299999999</c:v>
                      </c:pt>
                      <c:pt idx="41">
                        <c:v>1089879.32</c:v>
                      </c:pt>
                      <c:pt idx="42">
                        <c:v>499359.06</c:v>
                      </c:pt>
                      <c:pt idx="43">
                        <c:v>148132.62</c:v>
                      </c:pt>
                      <c:pt idx="44">
                        <c:v>53971.19</c:v>
                      </c:pt>
                      <c:pt idx="45">
                        <c:v>32017.91</c:v>
                      </c:pt>
                      <c:pt idx="46">
                        <c:v>5164.18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BA9-4262-80F7-3FD9EC491E3C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ALL'!$B$8</c15:sqref>
                        </c15:formulaRef>
                      </c:ext>
                    </c:extLst>
                    <c:strCache>
                      <c:ptCount val="1"/>
                      <c:pt idx="0">
                        <c:v> Cum. BL Early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3">
                          <a:lumMod val="60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3">
                          <a:lumMod val="60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3">
                          <a:lumMod val="60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ALL'!$C$2:$AW$2</c15:sqref>
                        </c15:formulaRef>
                      </c:ext>
                    </c:extLst>
                    <c:numCache>
                      <c:formatCode>mmm\-yy</c:formatCode>
                      <c:ptCount val="47"/>
                      <c:pt idx="0">
                        <c:v>45352</c:v>
                      </c:pt>
                      <c:pt idx="1">
                        <c:v>45383</c:v>
                      </c:pt>
                      <c:pt idx="2">
                        <c:v>45413</c:v>
                      </c:pt>
                      <c:pt idx="3">
                        <c:v>45444</c:v>
                      </c:pt>
                      <c:pt idx="4">
                        <c:v>45474</c:v>
                      </c:pt>
                      <c:pt idx="5">
                        <c:v>45505</c:v>
                      </c:pt>
                      <c:pt idx="6">
                        <c:v>45536</c:v>
                      </c:pt>
                      <c:pt idx="7">
                        <c:v>45566</c:v>
                      </c:pt>
                      <c:pt idx="8">
                        <c:v>45597</c:v>
                      </c:pt>
                      <c:pt idx="9">
                        <c:v>45627</c:v>
                      </c:pt>
                      <c:pt idx="10">
                        <c:v>45658</c:v>
                      </c:pt>
                      <c:pt idx="11">
                        <c:v>45689</c:v>
                      </c:pt>
                      <c:pt idx="12">
                        <c:v>45717</c:v>
                      </c:pt>
                      <c:pt idx="13">
                        <c:v>45748</c:v>
                      </c:pt>
                      <c:pt idx="14">
                        <c:v>45778</c:v>
                      </c:pt>
                      <c:pt idx="15">
                        <c:v>45809</c:v>
                      </c:pt>
                      <c:pt idx="16">
                        <c:v>45839</c:v>
                      </c:pt>
                      <c:pt idx="17">
                        <c:v>45870</c:v>
                      </c:pt>
                      <c:pt idx="18">
                        <c:v>45901</c:v>
                      </c:pt>
                      <c:pt idx="19">
                        <c:v>45931</c:v>
                      </c:pt>
                      <c:pt idx="20">
                        <c:v>45962</c:v>
                      </c:pt>
                      <c:pt idx="21">
                        <c:v>45992</c:v>
                      </c:pt>
                      <c:pt idx="22">
                        <c:v>46023</c:v>
                      </c:pt>
                      <c:pt idx="23">
                        <c:v>46054</c:v>
                      </c:pt>
                      <c:pt idx="24">
                        <c:v>46082</c:v>
                      </c:pt>
                      <c:pt idx="25">
                        <c:v>46113</c:v>
                      </c:pt>
                      <c:pt idx="26">
                        <c:v>46143</c:v>
                      </c:pt>
                      <c:pt idx="27">
                        <c:v>46174</c:v>
                      </c:pt>
                      <c:pt idx="28">
                        <c:v>46204</c:v>
                      </c:pt>
                      <c:pt idx="29">
                        <c:v>46235</c:v>
                      </c:pt>
                      <c:pt idx="30">
                        <c:v>46266</c:v>
                      </c:pt>
                      <c:pt idx="31">
                        <c:v>46296</c:v>
                      </c:pt>
                      <c:pt idx="32">
                        <c:v>46327</c:v>
                      </c:pt>
                      <c:pt idx="33">
                        <c:v>46357</c:v>
                      </c:pt>
                      <c:pt idx="34">
                        <c:v>46388</c:v>
                      </c:pt>
                      <c:pt idx="35">
                        <c:v>46419</c:v>
                      </c:pt>
                      <c:pt idx="36">
                        <c:v>46447</c:v>
                      </c:pt>
                      <c:pt idx="37">
                        <c:v>46478</c:v>
                      </c:pt>
                      <c:pt idx="38">
                        <c:v>46508</c:v>
                      </c:pt>
                      <c:pt idx="39">
                        <c:v>46539</c:v>
                      </c:pt>
                      <c:pt idx="40">
                        <c:v>46569</c:v>
                      </c:pt>
                      <c:pt idx="41">
                        <c:v>46600</c:v>
                      </c:pt>
                      <c:pt idx="42">
                        <c:v>46631</c:v>
                      </c:pt>
                      <c:pt idx="43">
                        <c:v>46661</c:v>
                      </c:pt>
                      <c:pt idx="44">
                        <c:v>46692</c:v>
                      </c:pt>
                      <c:pt idx="45">
                        <c:v>46722</c:v>
                      </c:pt>
                      <c:pt idx="46">
                        <c:v>46753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ALL'!$C$8:$AW$8</c15:sqref>
                        </c15:formulaRef>
                      </c:ext>
                    </c:extLst>
                    <c:numCache>
                      <c:formatCode>_-* #,##0.00_-;\-* #,##0.00_-;_-* "-"??_-;_-@_-</c:formatCode>
                      <c:ptCount val="4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3862766.96</c:v>
                      </c:pt>
                      <c:pt idx="11">
                        <c:v>15770988.43</c:v>
                      </c:pt>
                      <c:pt idx="12">
                        <c:v>26208569.579999998</c:v>
                      </c:pt>
                      <c:pt idx="13">
                        <c:v>37252537.369999997</c:v>
                      </c:pt>
                      <c:pt idx="14">
                        <c:v>55693887.829999998</c:v>
                      </c:pt>
                      <c:pt idx="15">
                        <c:v>62044886.399999999</c:v>
                      </c:pt>
                      <c:pt idx="16">
                        <c:v>67869872.299999997</c:v>
                      </c:pt>
                      <c:pt idx="17">
                        <c:v>71832419.609999999</c:v>
                      </c:pt>
                      <c:pt idx="18">
                        <c:v>74401529.659999996</c:v>
                      </c:pt>
                      <c:pt idx="19">
                        <c:v>77167123.780000001</c:v>
                      </c:pt>
                      <c:pt idx="20">
                        <c:v>79186643.010000005</c:v>
                      </c:pt>
                      <c:pt idx="21">
                        <c:v>82001417.370000005</c:v>
                      </c:pt>
                      <c:pt idx="22">
                        <c:v>86182104.579999998</c:v>
                      </c:pt>
                      <c:pt idx="23">
                        <c:v>91655753.150000006</c:v>
                      </c:pt>
                      <c:pt idx="24">
                        <c:v>97175713.280000001</c:v>
                      </c:pt>
                      <c:pt idx="25">
                        <c:v>100319765.98999999</c:v>
                      </c:pt>
                      <c:pt idx="26">
                        <c:v>103767678.42</c:v>
                      </c:pt>
                      <c:pt idx="27">
                        <c:v>105612634.86</c:v>
                      </c:pt>
                      <c:pt idx="28">
                        <c:v>106559523.23999999</c:v>
                      </c:pt>
                      <c:pt idx="29">
                        <c:v>108284751.45999999</c:v>
                      </c:pt>
                      <c:pt idx="30">
                        <c:v>116318017.11999999</c:v>
                      </c:pt>
                      <c:pt idx="31">
                        <c:v>119272129.22999999</c:v>
                      </c:pt>
                      <c:pt idx="32">
                        <c:v>140244774.5</c:v>
                      </c:pt>
                      <c:pt idx="33">
                        <c:v>142301257.63999999</c:v>
                      </c:pt>
                      <c:pt idx="34">
                        <c:v>145015512.27999997</c:v>
                      </c:pt>
                      <c:pt idx="35">
                        <c:v>146161718.80999997</c:v>
                      </c:pt>
                      <c:pt idx="36">
                        <c:v>146914507.05999997</c:v>
                      </c:pt>
                      <c:pt idx="37">
                        <c:v>147248474.56999996</c:v>
                      </c:pt>
                      <c:pt idx="38">
                        <c:v>147563983.50999996</c:v>
                      </c:pt>
                      <c:pt idx="39">
                        <c:v>147905029.45999995</c:v>
                      </c:pt>
                      <c:pt idx="40">
                        <c:v>149049491.08999994</c:v>
                      </c:pt>
                      <c:pt idx="41">
                        <c:v>150139370.40999994</c:v>
                      </c:pt>
                      <c:pt idx="42">
                        <c:v>150638729.46999994</c:v>
                      </c:pt>
                      <c:pt idx="43">
                        <c:v>150786862.08999994</c:v>
                      </c:pt>
                      <c:pt idx="44">
                        <c:v>150840833.27999994</c:v>
                      </c:pt>
                      <c:pt idx="45">
                        <c:v>150872851.18999994</c:v>
                      </c:pt>
                      <c:pt idx="46">
                        <c:v>150878015.36999995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BA9-4262-80F7-3FD9EC491E3C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ALL'!$B$9</c15:sqref>
                        </c15:formulaRef>
                      </c:ext>
                    </c:extLst>
                    <c:strCache>
                      <c:ptCount val="1"/>
                      <c:pt idx="0">
                        <c:v>Cum. BL Late 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5">
                          <a:lumMod val="60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5">
                          <a:lumMod val="60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5">
                          <a:lumMod val="60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ALL'!$C$2:$AW$2</c15:sqref>
                        </c15:formulaRef>
                      </c:ext>
                    </c:extLst>
                    <c:numCache>
                      <c:formatCode>mmm\-yy</c:formatCode>
                      <c:ptCount val="47"/>
                      <c:pt idx="0">
                        <c:v>45352</c:v>
                      </c:pt>
                      <c:pt idx="1">
                        <c:v>45383</c:v>
                      </c:pt>
                      <c:pt idx="2">
                        <c:v>45413</c:v>
                      </c:pt>
                      <c:pt idx="3">
                        <c:v>45444</c:v>
                      </c:pt>
                      <c:pt idx="4">
                        <c:v>45474</c:v>
                      </c:pt>
                      <c:pt idx="5">
                        <c:v>45505</c:v>
                      </c:pt>
                      <c:pt idx="6">
                        <c:v>45536</c:v>
                      </c:pt>
                      <c:pt idx="7">
                        <c:v>45566</c:v>
                      </c:pt>
                      <c:pt idx="8">
                        <c:v>45597</c:v>
                      </c:pt>
                      <c:pt idx="9">
                        <c:v>45627</c:v>
                      </c:pt>
                      <c:pt idx="10">
                        <c:v>45658</c:v>
                      </c:pt>
                      <c:pt idx="11">
                        <c:v>45689</c:v>
                      </c:pt>
                      <c:pt idx="12">
                        <c:v>45717</c:v>
                      </c:pt>
                      <c:pt idx="13">
                        <c:v>45748</c:v>
                      </c:pt>
                      <c:pt idx="14">
                        <c:v>45778</c:v>
                      </c:pt>
                      <c:pt idx="15">
                        <c:v>45809</c:v>
                      </c:pt>
                      <c:pt idx="16">
                        <c:v>45839</c:v>
                      </c:pt>
                      <c:pt idx="17">
                        <c:v>45870</c:v>
                      </c:pt>
                      <c:pt idx="18">
                        <c:v>45901</c:v>
                      </c:pt>
                      <c:pt idx="19">
                        <c:v>45931</c:v>
                      </c:pt>
                      <c:pt idx="20">
                        <c:v>45962</c:v>
                      </c:pt>
                      <c:pt idx="21">
                        <c:v>45992</c:v>
                      </c:pt>
                      <c:pt idx="22">
                        <c:v>46023</c:v>
                      </c:pt>
                      <c:pt idx="23">
                        <c:v>46054</c:v>
                      </c:pt>
                      <c:pt idx="24">
                        <c:v>46082</c:v>
                      </c:pt>
                      <c:pt idx="25">
                        <c:v>46113</c:v>
                      </c:pt>
                      <c:pt idx="26">
                        <c:v>46143</c:v>
                      </c:pt>
                      <c:pt idx="27">
                        <c:v>46174</c:v>
                      </c:pt>
                      <c:pt idx="28">
                        <c:v>46204</c:v>
                      </c:pt>
                      <c:pt idx="29">
                        <c:v>46235</c:v>
                      </c:pt>
                      <c:pt idx="30">
                        <c:v>46266</c:v>
                      </c:pt>
                      <c:pt idx="31">
                        <c:v>46296</c:v>
                      </c:pt>
                      <c:pt idx="32">
                        <c:v>46327</c:v>
                      </c:pt>
                      <c:pt idx="33">
                        <c:v>46357</c:v>
                      </c:pt>
                      <c:pt idx="34">
                        <c:v>46388</c:v>
                      </c:pt>
                      <c:pt idx="35">
                        <c:v>46419</c:v>
                      </c:pt>
                      <c:pt idx="36">
                        <c:v>46447</c:v>
                      </c:pt>
                      <c:pt idx="37">
                        <c:v>46478</c:v>
                      </c:pt>
                      <c:pt idx="38">
                        <c:v>46508</c:v>
                      </c:pt>
                      <c:pt idx="39">
                        <c:v>46539</c:v>
                      </c:pt>
                      <c:pt idx="40">
                        <c:v>46569</c:v>
                      </c:pt>
                      <c:pt idx="41">
                        <c:v>46600</c:v>
                      </c:pt>
                      <c:pt idx="42">
                        <c:v>46631</c:v>
                      </c:pt>
                      <c:pt idx="43">
                        <c:v>46661</c:v>
                      </c:pt>
                      <c:pt idx="44">
                        <c:v>46692</c:v>
                      </c:pt>
                      <c:pt idx="45">
                        <c:v>46722</c:v>
                      </c:pt>
                      <c:pt idx="46">
                        <c:v>46753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ALL'!$C$9:$AW$9</c15:sqref>
                        </c15:formulaRef>
                      </c:ext>
                    </c:extLst>
                    <c:numCache>
                      <c:formatCode>_-* #,##0.00_-;\-* #,##0.00_-;_-* "-"??_-;_-@_-</c:formatCode>
                      <c:ptCount val="47"/>
                      <c:pt idx="0">
                        <c:v>11270.93</c:v>
                      </c:pt>
                      <c:pt idx="1">
                        <c:v>23576.489999999998</c:v>
                      </c:pt>
                      <c:pt idx="2">
                        <c:v>36292.229999999996</c:v>
                      </c:pt>
                      <c:pt idx="3">
                        <c:v>48597.789999999994</c:v>
                      </c:pt>
                      <c:pt idx="4">
                        <c:v>61313.529999999992</c:v>
                      </c:pt>
                      <c:pt idx="5">
                        <c:v>74029.26999999999</c:v>
                      </c:pt>
                      <c:pt idx="6">
                        <c:v>86334.829999999987</c:v>
                      </c:pt>
                      <c:pt idx="7">
                        <c:v>99050.569999999992</c:v>
                      </c:pt>
                      <c:pt idx="8">
                        <c:v>3564893.4699999997</c:v>
                      </c:pt>
                      <c:pt idx="9">
                        <c:v>7454172.6699999999</c:v>
                      </c:pt>
                      <c:pt idx="10">
                        <c:v>12070615.859999999</c:v>
                      </c:pt>
                      <c:pt idx="11">
                        <c:v>34838098.420000002</c:v>
                      </c:pt>
                      <c:pt idx="12">
                        <c:v>47594738.840000004</c:v>
                      </c:pt>
                      <c:pt idx="13">
                        <c:v>52809682.580000006</c:v>
                      </c:pt>
                      <c:pt idx="14">
                        <c:v>55553950.330000006</c:v>
                      </c:pt>
                      <c:pt idx="15">
                        <c:v>58275414.400000006</c:v>
                      </c:pt>
                      <c:pt idx="16">
                        <c:v>61944190.830000006</c:v>
                      </c:pt>
                      <c:pt idx="17">
                        <c:v>65010769.970000006</c:v>
                      </c:pt>
                      <c:pt idx="18">
                        <c:v>66538991.31000001</c:v>
                      </c:pt>
                      <c:pt idx="19">
                        <c:v>67909524.660000011</c:v>
                      </c:pt>
                      <c:pt idx="20">
                        <c:v>69527516.500000015</c:v>
                      </c:pt>
                      <c:pt idx="21">
                        <c:v>73314387.440000013</c:v>
                      </c:pt>
                      <c:pt idx="22">
                        <c:v>78607899.900000006</c:v>
                      </c:pt>
                      <c:pt idx="23">
                        <c:v>82980135.859999999</c:v>
                      </c:pt>
                      <c:pt idx="24">
                        <c:v>88063400.010000005</c:v>
                      </c:pt>
                      <c:pt idx="25">
                        <c:v>90328022.620000005</c:v>
                      </c:pt>
                      <c:pt idx="26">
                        <c:v>92703551.450000003</c:v>
                      </c:pt>
                      <c:pt idx="27">
                        <c:v>93113121.680000007</c:v>
                      </c:pt>
                      <c:pt idx="28">
                        <c:v>93854155</c:v>
                      </c:pt>
                      <c:pt idx="29">
                        <c:v>95960349.689999998</c:v>
                      </c:pt>
                      <c:pt idx="30">
                        <c:v>98821982.359999999</c:v>
                      </c:pt>
                      <c:pt idx="31">
                        <c:v>101003462.19</c:v>
                      </c:pt>
                      <c:pt idx="32">
                        <c:v>105121246.64999999</c:v>
                      </c:pt>
                      <c:pt idx="33">
                        <c:v>106962993.69999999</c:v>
                      </c:pt>
                      <c:pt idx="34">
                        <c:v>108202666.91999999</c:v>
                      </c:pt>
                      <c:pt idx="35">
                        <c:v>108242061.30999999</c:v>
                      </c:pt>
                      <c:pt idx="36">
                        <c:v>108261724.70999999</c:v>
                      </c:pt>
                      <c:pt idx="37">
                        <c:v>110334730.19999999</c:v>
                      </c:pt>
                      <c:pt idx="38">
                        <c:v>112204273.50999999</c:v>
                      </c:pt>
                      <c:pt idx="39">
                        <c:v>115347643.21999998</c:v>
                      </c:pt>
                      <c:pt idx="40">
                        <c:v>130426167.34999998</c:v>
                      </c:pt>
                      <c:pt idx="41">
                        <c:v>137612700.01999998</c:v>
                      </c:pt>
                      <c:pt idx="42">
                        <c:v>139300470.24999997</c:v>
                      </c:pt>
                      <c:pt idx="43">
                        <c:v>141670640.74999997</c:v>
                      </c:pt>
                      <c:pt idx="44">
                        <c:v>145135417.74999997</c:v>
                      </c:pt>
                      <c:pt idx="45">
                        <c:v>149811060.85999998</c:v>
                      </c:pt>
                      <c:pt idx="46">
                        <c:v>150878015.38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BA9-4262-80F7-3FD9EC491E3C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ALL'!$B$10</c15:sqref>
                        </c15:formulaRef>
                      </c:ext>
                    </c:extLst>
                    <c:strCache>
                      <c:ptCount val="1"/>
                      <c:pt idx="0">
                        <c:v>Cum. Actual 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lumMod val="80000"/>
                          <a:lumOff val="20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lumMod val="80000"/>
                          <a:lumOff val="20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80000"/>
                          <a:lumOff val="20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ALL'!$C$2:$AW$2</c15:sqref>
                        </c15:formulaRef>
                      </c:ext>
                    </c:extLst>
                    <c:numCache>
                      <c:formatCode>mmm\-yy</c:formatCode>
                      <c:ptCount val="47"/>
                      <c:pt idx="0">
                        <c:v>45352</c:v>
                      </c:pt>
                      <c:pt idx="1">
                        <c:v>45383</c:v>
                      </c:pt>
                      <c:pt idx="2">
                        <c:v>45413</c:v>
                      </c:pt>
                      <c:pt idx="3">
                        <c:v>45444</c:v>
                      </c:pt>
                      <c:pt idx="4">
                        <c:v>45474</c:v>
                      </c:pt>
                      <c:pt idx="5">
                        <c:v>45505</c:v>
                      </c:pt>
                      <c:pt idx="6">
                        <c:v>45536</c:v>
                      </c:pt>
                      <c:pt idx="7">
                        <c:v>45566</c:v>
                      </c:pt>
                      <c:pt idx="8">
                        <c:v>45597</c:v>
                      </c:pt>
                      <c:pt idx="9">
                        <c:v>45627</c:v>
                      </c:pt>
                      <c:pt idx="10">
                        <c:v>45658</c:v>
                      </c:pt>
                      <c:pt idx="11">
                        <c:v>45689</c:v>
                      </c:pt>
                      <c:pt idx="12">
                        <c:v>45717</c:v>
                      </c:pt>
                      <c:pt idx="13">
                        <c:v>45748</c:v>
                      </c:pt>
                      <c:pt idx="14">
                        <c:v>45778</c:v>
                      </c:pt>
                      <c:pt idx="15">
                        <c:v>45809</c:v>
                      </c:pt>
                      <c:pt idx="16">
                        <c:v>45839</c:v>
                      </c:pt>
                      <c:pt idx="17">
                        <c:v>45870</c:v>
                      </c:pt>
                      <c:pt idx="18">
                        <c:v>45901</c:v>
                      </c:pt>
                      <c:pt idx="19">
                        <c:v>45931</c:v>
                      </c:pt>
                      <c:pt idx="20">
                        <c:v>45962</c:v>
                      </c:pt>
                      <c:pt idx="21">
                        <c:v>45992</c:v>
                      </c:pt>
                      <c:pt idx="22">
                        <c:v>46023</c:v>
                      </c:pt>
                      <c:pt idx="23">
                        <c:v>46054</c:v>
                      </c:pt>
                      <c:pt idx="24">
                        <c:v>46082</c:v>
                      </c:pt>
                      <c:pt idx="25">
                        <c:v>46113</c:v>
                      </c:pt>
                      <c:pt idx="26">
                        <c:v>46143</c:v>
                      </c:pt>
                      <c:pt idx="27">
                        <c:v>46174</c:v>
                      </c:pt>
                      <c:pt idx="28">
                        <c:v>46204</c:v>
                      </c:pt>
                      <c:pt idx="29">
                        <c:v>46235</c:v>
                      </c:pt>
                      <c:pt idx="30">
                        <c:v>46266</c:v>
                      </c:pt>
                      <c:pt idx="31">
                        <c:v>46296</c:v>
                      </c:pt>
                      <c:pt idx="32">
                        <c:v>46327</c:v>
                      </c:pt>
                      <c:pt idx="33">
                        <c:v>46357</c:v>
                      </c:pt>
                      <c:pt idx="34">
                        <c:v>46388</c:v>
                      </c:pt>
                      <c:pt idx="35">
                        <c:v>46419</c:v>
                      </c:pt>
                      <c:pt idx="36">
                        <c:v>46447</c:v>
                      </c:pt>
                      <c:pt idx="37">
                        <c:v>46478</c:v>
                      </c:pt>
                      <c:pt idx="38">
                        <c:v>46508</c:v>
                      </c:pt>
                      <c:pt idx="39">
                        <c:v>46539</c:v>
                      </c:pt>
                      <c:pt idx="40">
                        <c:v>46569</c:v>
                      </c:pt>
                      <c:pt idx="41">
                        <c:v>46600</c:v>
                      </c:pt>
                      <c:pt idx="42">
                        <c:v>46631</c:v>
                      </c:pt>
                      <c:pt idx="43">
                        <c:v>46661</c:v>
                      </c:pt>
                      <c:pt idx="44">
                        <c:v>46692</c:v>
                      </c:pt>
                      <c:pt idx="45">
                        <c:v>46722</c:v>
                      </c:pt>
                      <c:pt idx="46">
                        <c:v>46753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ALL'!$C$10:$AW$10</c15:sqref>
                        </c15:formulaRef>
                      </c:ext>
                    </c:extLst>
                    <c:numCache>
                      <c:formatCode>_-* #,##0.00_-;\-* #,##0.00_-;_-* "-"??_-;_-@_-</c:formatCode>
                      <c:ptCount val="4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3BA9-4262-80F7-3FD9EC491E3C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ALL'!$B$11</c15:sqref>
                        </c15:formulaRef>
                      </c:ext>
                    </c:extLst>
                    <c:strCache>
                      <c:ptCount val="1"/>
                      <c:pt idx="0">
                        <c:v>Cum. Budgeted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3">
                          <a:lumMod val="80000"/>
                          <a:lumOff val="20000"/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3">
                          <a:lumMod val="80000"/>
                          <a:lumOff val="20000"/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3">
                          <a:lumMod val="80000"/>
                          <a:lumOff val="20000"/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ALL'!$C$2:$AW$2</c15:sqref>
                        </c15:formulaRef>
                      </c:ext>
                    </c:extLst>
                    <c:numCache>
                      <c:formatCode>mmm\-yy</c:formatCode>
                      <c:ptCount val="47"/>
                      <c:pt idx="0">
                        <c:v>45352</c:v>
                      </c:pt>
                      <c:pt idx="1">
                        <c:v>45383</c:v>
                      </c:pt>
                      <c:pt idx="2">
                        <c:v>45413</c:v>
                      </c:pt>
                      <c:pt idx="3">
                        <c:v>45444</c:v>
                      </c:pt>
                      <c:pt idx="4">
                        <c:v>45474</c:v>
                      </c:pt>
                      <c:pt idx="5">
                        <c:v>45505</c:v>
                      </c:pt>
                      <c:pt idx="6">
                        <c:v>45536</c:v>
                      </c:pt>
                      <c:pt idx="7">
                        <c:v>45566</c:v>
                      </c:pt>
                      <c:pt idx="8">
                        <c:v>45597</c:v>
                      </c:pt>
                      <c:pt idx="9">
                        <c:v>45627</c:v>
                      </c:pt>
                      <c:pt idx="10">
                        <c:v>45658</c:v>
                      </c:pt>
                      <c:pt idx="11">
                        <c:v>45689</c:v>
                      </c:pt>
                      <c:pt idx="12">
                        <c:v>45717</c:v>
                      </c:pt>
                      <c:pt idx="13">
                        <c:v>45748</c:v>
                      </c:pt>
                      <c:pt idx="14">
                        <c:v>45778</c:v>
                      </c:pt>
                      <c:pt idx="15">
                        <c:v>45809</c:v>
                      </c:pt>
                      <c:pt idx="16">
                        <c:v>45839</c:v>
                      </c:pt>
                      <c:pt idx="17">
                        <c:v>45870</c:v>
                      </c:pt>
                      <c:pt idx="18">
                        <c:v>45901</c:v>
                      </c:pt>
                      <c:pt idx="19">
                        <c:v>45931</c:v>
                      </c:pt>
                      <c:pt idx="20">
                        <c:v>45962</c:v>
                      </c:pt>
                      <c:pt idx="21">
                        <c:v>45992</c:v>
                      </c:pt>
                      <c:pt idx="22">
                        <c:v>46023</c:v>
                      </c:pt>
                      <c:pt idx="23">
                        <c:v>46054</c:v>
                      </c:pt>
                      <c:pt idx="24">
                        <c:v>46082</c:v>
                      </c:pt>
                      <c:pt idx="25">
                        <c:v>46113</c:v>
                      </c:pt>
                      <c:pt idx="26">
                        <c:v>46143</c:v>
                      </c:pt>
                      <c:pt idx="27">
                        <c:v>46174</c:v>
                      </c:pt>
                      <c:pt idx="28">
                        <c:v>46204</c:v>
                      </c:pt>
                      <c:pt idx="29">
                        <c:v>46235</c:v>
                      </c:pt>
                      <c:pt idx="30">
                        <c:v>46266</c:v>
                      </c:pt>
                      <c:pt idx="31">
                        <c:v>46296</c:v>
                      </c:pt>
                      <c:pt idx="32">
                        <c:v>46327</c:v>
                      </c:pt>
                      <c:pt idx="33">
                        <c:v>46357</c:v>
                      </c:pt>
                      <c:pt idx="34">
                        <c:v>46388</c:v>
                      </c:pt>
                      <c:pt idx="35">
                        <c:v>46419</c:v>
                      </c:pt>
                      <c:pt idx="36">
                        <c:v>46447</c:v>
                      </c:pt>
                      <c:pt idx="37">
                        <c:v>46478</c:v>
                      </c:pt>
                      <c:pt idx="38">
                        <c:v>46508</c:v>
                      </c:pt>
                      <c:pt idx="39">
                        <c:v>46539</c:v>
                      </c:pt>
                      <c:pt idx="40">
                        <c:v>46569</c:v>
                      </c:pt>
                      <c:pt idx="41">
                        <c:v>46600</c:v>
                      </c:pt>
                      <c:pt idx="42">
                        <c:v>46631</c:v>
                      </c:pt>
                      <c:pt idx="43">
                        <c:v>46661</c:v>
                      </c:pt>
                      <c:pt idx="44">
                        <c:v>46692</c:v>
                      </c:pt>
                      <c:pt idx="45">
                        <c:v>46722</c:v>
                      </c:pt>
                      <c:pt idx="46">
                        <c:v>46753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'OVER ALL'!$C$11:$AW$11</c15:sqref>
                        </c15:formulaRef>
                      </c:ext>
                    </c:extLst>
                    <c:numCache>
                      <c:formatCode>_-* #,##0.00_-;\-* #,##0.00_-;_-* "-"??_-;_-@_-</c:formatCode>
                      <c:ptCount val="4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3862766.96</c:v>
                      </c:pt>
                      <c:pt idx="11">
                        <c:v>15770988.43</c:v>
                      </c:pt>
                      <c:pt idx="12">
                        <c:v>26208569.579999998</c:v>
                      </c:pt>
                      <c:pt idx="13">
                        <c:v>37252537.369999997</c:v>
                      </c:pt>
                      <c:pt idx="14">
                        <c:v>55693887.829999998</c:v>
                      </c:pt>
                      <c:pt idx="15">
                        <c:v>62044886.399999999</c:v>
                      </c:pt>
                      <c:pt idx="16">
                        <c:v>67869872.299999997</c:v>
                      </c:pt>
                      <c:pt idx="17">
                        <c:v>71832419.609999999</c:v>
                      </c:pt>
                      <c:pt idx="18">
                        <c:v>74401529.659999996</c:v>
                      </c:pt>
                      <c:pt idx="19">
                        <c:v>77167123.780000001</c:v>
                      </c:pt>
                      <c:pt idx="20">
                        <c:v>79186643.010000005</c:v>
                      </c:pt>
                      <c:pt idx="21">
                        <c:v>82001417.370000005</c:v>
                      </c:pt>
                      <c:pt idx="22">
                        <c:v>86182104.579999998</c:v>
                      </c:pt>
                      <c:pt idx="23">
                        <c:v>91655753.150000006</c:v>
                      </c:pt>
                      <c:pt idx="24">
                        <c:v>97175713.280000001</c:v>
                      </c:pt>
                      <c:pt idx="25">
                        <c:v>100319765.98999999</c:v>
                      </c:pt>
                      <c:pt idx="26">
                        <c:v>103767678.42</c:v>
                      </c:pt>
                      <c:pt idx="27">
                        <c:v>105612634.86</c:v>
                      </c:pt>
                      <c:pt idx="28">
                        <c:v>106559523.23999999</c:v>
                      </c:pt>
                      <c:pt idx="29">
                        <c:v>108284751.45999999</c:v>
                      </c:pt>
                      <c:pt idx="30">
                        <c:v>116318017.11999999</c:v>
                      </c:pt>
                      <c:pt idx="31">
                        <c:v>119272129.22999999</c:v>
                      </c:pt>
                      <c:pt idx="32">
                        <c:v>140244774.5</c:v>
                      </c:pt>
                      <c:pt idx="33">
                        <c:v>142301257.63999999</c:v>
                      </c:pt>
                      <c:pt idx="34">
                        <c:v>145015512.27999997</c:v>
                      </c:pt>
                      <c:pt idx="35">
                        <c:v>146161718.80999997</c:v>
                      </c:pt>
                      <c:pt idx="36">
                        <c:v>146914507.05999997</c:v>
                      </c:pt>
                      <c:pt idx="37">
                        <c:v>147248474.56999996</c:v>
                      </c:pt>
                      <c:pt idx="38">
                        <c:v>147563983.50999996</c:v>
                      </c:pt>
                      <c:pt idx="39">
                        <c:v>147905029.45999995</c:v>
                      </c:pt>
                      <c:pt idx="40">
                        <c:v>149049491.08999994</c:v>
                      </c:pt>
                      <c:pt idx="41">
                        <c:v>150139370.40999994</c:v>
                      </c:pt>
                      <c:pt idx="42">
                        <c:v>150638729.46999994</c:v>
                      </c:pt>
                      <c:pt idx="43">
                        <c:v>150786862.08999994</c:v>
                      </c:pt>
                      <c:pt idx="44">
                        <c:v>150840833.27999994</c:v>
                      </c:pt>
                      <c:pt idx="45">
                        <c:v>150872851.18999994</c:v>
                      </c:pt>
                      <c:pt idx="46">
                        <c:v>150878015.36999995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3BA9-4262-80F7-3FD9EC491E3C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2"/>
          <c:order val="12"/>
          <c:tx>
            <c:strRef>
              <c:f>'OVER ALL'!$B$18</c:f>
              <c:strCache>
                <c:ptCount val="1"/>
                <c:pt idx="0">
                  <c:v> Cum. BL Early  %</c:v>
                </c:pt>
              </c:strCache>
            </c:strRef>
          </c:tx>
          <c:spPr>
            <a:ln w="15875" cap="rnd">
              <a:solidFill>
                <a:srgbClr val="FF99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'OVER ALL'!$C$2:$AW$2</c:f>
              <c:numCache>
                <c:formatCode>mmm\-yy</c:formatCode>
                <c:ptCount val="47"/>
                <c:pt idx="0">
                  <c:v>45352</c:v>
                </c:pt>
                <c:pt idx="1">
                  <c:v>45383</c:v>
                </c:pt>
                <c:pt idx="2">
                  <c:v>45413</c:v>
                </c:pt>
                <c:pt idx="3">
                  <c:v>45444</c:v>
                </c:pt>
                <c:pt idx="4">
                  <c:v>45474</c:v>
                </c:pt>
                <c:pt idx="5">
                  <c:v>45505</c:v>
                </c:pt>
                <c:pt idx="6">
                  <c:v>45536</c:v>
                </c:pt>
                <c:pt idx="7">
                  <c:v>45566</c:v>
                </c:pt>
                <c:pt idx="8">
                  <c:v>45597</c:v>
                </c:pt>
                <c:pt idx="9">
                  <c:v>45627</c:v>
                </c:pt>
                <c:pt idx="10">
                  <c:v>45658</c:v>
                </c:pt>
                <c:pt idx="11">
                  <c:v>45689</c:v>
                </c:pt>
                <c:pt idx="12">
                  <c:v>45717</c:v>
                </c:pt>
                <c:pt idx="13">
                  <c:v>45748</c:v>
                </c:pt>
                <c:pt idx="14">
                  <c:v>45778</c:v>
                </c:pt>
                <c:pt idx="15">
                  <c:v>45809</c:v>
                </c:pt>
                <c:pt idx="16">
                  <c:v>45839</c:v>
                </c:pt>
                <c:pt idx="17">
                  <c:v>45870</c:v>
                </c:pt>
                <c:pt idx="18">
                  <c:v>45901</c:v>
                </c:pt>
                <c:pt idx="19">
                  <c:v>45931</c:v>
                </c:pt>
                <c:pt idx="20">
                  <c:v>45962</c:v>
                </c:pt>
                <c:pt idx="21">
                  <c:v>45992</c:v>
                </c:pt>
                <c:pt idx="22">
                  <c:v>46023</c:v>
                </c:pt>
                <c:pt idx="23">
                  <c:v>46054</c:v>
                </c:pt>
                <c:pt idx="24">
                  <c:v>46082</c:v>
                </c:pt>
                <c:pt idx="25">
                  <c:v>46113</c:v>
                </c:pt>
                <c:pt idx="26">
                  <c:v>46143</c:v>
                </c:pt>
                <c:pt idx="27">
                  <c:v>46174</c:v>
                </c:pt>
                <c:pt idx="28">
                  <c:v>46204</c:v>
                </c:pt>
                <c:pt idx="29">
                  <c:v>46235</c:v>
                </c:pt>
                <c:pt idx="30">
                  <c:v>46266</c:v>
                </c:pt>
                <c:pt idx="31">
                  <c:v>46296</c:v>
                </c:pt>
                <c:pt idx="32">
                  <c:v>46327</c:v>
                </c:pt>
                <c:pt idx="33">
                  <c:v>46357</c:v>
                </c:pt>
                <c:pt idx="34">
                  <c:v>46388</c:v>
                </c:pt>
                <c:pt idx="35">
                  <c:v>46419</c:v>
                </c:pt>
                <c:pt idx="36">
                  <c:v>46447</c:v>
                </c:pt>
                <c:pt idx="37">
                  <c:v>46478</c:v>
                </c:pt>
                <c:pt idx="38">
                  <c:v>46508</c:v>
                </c:pt>
                <c:pt idx="39">
                  <c:v>46539</c:v>
                </c:pt>
                <c:pt idx="40">
                  <c:v>46569</c:v>
                </c:pt>
                <c:pt idx="41">
                  <c:v>46600</c:v>
                </c:pt>
                <c:pt idx="42">
                  <c:v>46631</c:v>
                </c:pt>
                <c:pt idx="43">
                  <c:v>46661</c:v>
                </c:pt>
                <c:pt idx="44">
                  <c:v>46692</c:v>
                </c:pt>
                <c:pt idx="45">
                  <c:v>46722</c:v>
                </c:pt>
                <c:pt idx="46">
                  <c:v>46753</c:v>
                </c:pt>
              </c:numCache>
            </c:numRef>
          </c:cat>
          <c:val>
            <c:numRef>
              <c:f>'OVER ALL'!$C$18:$AW$18</c:f>
              <c:numCache>
                <c:formatCode>0.00%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2.5601920535124292E-2</c:v>
                </c:pt>
                <c:pt idx="11">
                  <c:v>0.10452807449332242</c:v>
                </c:pt>
                <c:pt idx="12">
                  <c:v>0.17370701434353053</c:v>
                </c:pt>
                <c:pt idx="13">
                  <c:v>0.24690500652891781</c:v>
                </c:pt>
                <c:pt idx="14">
                  <c:v>0.36913189568023691</c:v>
                </c:pt>
                <c:pt idx="15">
                  <c:v>0.41122549397171343</c:v>
                </c:pt>
                <c:pt idx="16">
                  <c:v>0.44983274822088498</c:v>
                </c:pt>
                <c:pt idx="17">
                  <c:v>0.4760960000291925</c:v>
                </c:pt>
                <c:pt idx="18">
                  <c:v>0.49312372964042672</c:v>
                </c:pt>
                <c:pt idx="19">
                  <c:v>0.51145373029173369</c:v>
                </c:pt>
                <c:pt idx="20">
                  <c:v>0.52483884292757732</c:v>
                </c:pt>
                <c:pt idx="21">
                  <c:v>0.54349480385798388</c:v>
                </c:pt>
                <c:pt idx="22">
                  <c:v>0.57120385875075708</c:v>
                </c:pt>
                <c:pt idx="23">
                  <c:v>0.60748249455185044</c:v>
                </c:pt>
                <c:pt idx="24">
                  <c:v>0.64406807739149308</c:v>
                </c:pt>
                <c:pt idx="25">
                  <c:v>0.66490645269945159</c:v>
                </c:pt>
                <c:pt idx="26">
                  <c:v>0.68775877098813432</c:v>
                </c:pt>
                <c:pt idx="27">
                  <c:v>0.69998690399661534</c:v>
                </c:pt>
                <c:pt idx="28">
                  <c:v>0.70626275788876736</c:v>
                </c:pt>
                <c:pt idx="29">
                  <c:v>0.71769734771796945</c:v>
                </c:pt>
                <c:pt idx="30">
                  <c:v>0.7709407950174314</c:v>
                </c:pt>
                <c:pt idx="31">
                  <c:v>0.79052026855938906</c:v>
                </c:pt>
                <c:pt idx="32">
                  <c:v>0.9295242527950548</c:v>
                </c:pt>
                <c:pt idx="33">
                  <c:v>0.9431543574524951</c:v>
                </c:pt>
                <c:pt idx="34">
                  <c:v>0.96114408666084794</c:v>
                </c:pt>
                <c:pt idx="35">
                  <c:v>0.96874099550929182</c:v>
                </c:pt>
                <c:pt idx="36">
                  <c:v>0.97373037880780566</c:v>
                </c:pt>
                <c:pt idx="37">
                  <c:v>0.97594387233223334</c:v>
                </c:pt>
                <c:pt idx="38">
                  <c:v>0.97803502483862248</c:v>
                </c:pt>
                <c:pt idx="39">
                  <c:v>0.98029543334919067</c:v>
                </c:pt>
                <c:pt idx="40">
                  <c:v>0.98788077722578804</c:v>
                </c:pt>
                <c:pt idx="41">
                  <c:v>0.99510435660100238</c:v>
                </c:pt>
                <c:pt idx="42">
                  <c:v>0.99841404395853695</c:v>
                </c:pt>
                <c:pt idx="43">
                  <c:v>0.99939584783259205</c:v>
                </c:pt>
                <c:pt idx="44">
                  <c:v>0.99975356190954112</c:v>
                </c:pt>
                <c:pt idx="45">
                  <c:v>0.99996577248191298</c:v>
                </c:pt>
                <c:pt idx="4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A9-4262-80F7-3FD9EC491E3C}"/>
            </c:ext>
          </c:extLst>
        </c:ser>
        <c:ser>
          <c:idx val="13"/>
          <c:order val="13"/>
          <c:tx>
            <c:strRef>
              <c:f>'OVER ALL'!$B$19</c:f>
              <c:strCache>
                <c:ptCount val="1"/>
                <c:pt idx="0">
                  <c:v>Cum. BL Late  %</c:v>
                </c:pt>
              </c:strCache>
            </c:strRef>
          </c:tx>
          <c:spPr>
            <a:ln w="158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'OVER ALL'!$C$2:$AW$2</c:f>
              <c:numCache>
                <c:formatCode>mmm\-yy</c:formatCode>
                <c:ptCount val="47"/>
                <c:pt idx="0">
                  <c:v>45352</c:v>
                </c:pt>
                <c:pt idx="1">
                  <c:v>45383</c:v>
                </c:pt>
                <c:pt idx="2">
                  <c:v>45413</c:v>
                </c:pt>
                <c:pt idx="3">
                  <c:v>45444</c:v>
                </c:pt>
                <c:pt idx="4">
                  <c:v>45474</c:v>
                </c:pt>
                <c:pt idx="5">
                  <c:v>45505</c:v>
                </c:pt>
                <c:pt idx="6">
                  <c:v>45536</c:v>
                </c:pt>
                <c:pt idx="7">
                  <c:v>45566</c:v>
                </c:pt>
                <c:pt idx="8">
                  <c:v>45597</c:v>
                </c:pt>
                <c:pt idx="9">
                  <c:v>45627</c:v>
                </c:pt>
                <c:pt idx="10">
                  <c:v>45658</c:v>
                </c:pt>
                <c:pt idx="11">
                  <c:v>45689</c:v>
                </c:pt>
                <c:pt idx="12">
                  <c:v>45717</c:v>
                </c:pt>
                <c:pt idx="13">
                  <c:v>45748</c:v>
                </c:pt>
                <c:pt idx="14">
                  <c:v>45778</c:v>
                </c:pt>
                <c:pt idx="15">
                  <c:v>45809</c:v>
                </c:pt>
                <c:pt idx="16">
                  <c:v>45839</c:v>
                </c:pt>
                <c:pt idx="17">
                  <c:v>45870</c:v>
                </c:pt>
                <c:pt idx="18">
                  <c:v>45901</c:v>
                </c:pt>
                <c:pt idx="19">
                  <c:v>45931</c:v>
                </c:pt>
                <c:pt idx="20">
                  <c:v>45962</c:v>
                </c:pt>
                <c:pt idx="21">
                  <c:v>45992</c:v>
                </c:pt>
                <c:pt idx="22">
                  <c:v>46023</c:v>
                </c:pt>
                <c:pt idx="23">
                  <c:v>46054</c:v>
                </c:pt>
                <c:pt idx="24">
                  <c:v>46082</c:v>
                </c:pt>
                <c:pt idx="25">
                  <c:v>46113</c:v>
                </c:pt>
                <c:pt idx="26">
                  <c:v>46143</c:v>
                </c:pt>
                <c:pt idx="27">
                  <c:v>46174</c:v>
                </c:pt>
                <c:pt idx="28">
                  <c:v>46204</c:v>
                </c:pt>
                <c:pt idx="29">
                  <c:v>46235</c:v>
                </c:pt>
                <c:pt idx="30">
                  <c:v>46266</c:v>
                </c:pt>
                <c:pt idx="31">
                  <c:v>46296</c:v>
                </c:pt>
                <c:pt idx="32">
                  <c:v>46327</c:v>
                </c:pt>
                <c:pt idx="33">
                  <c:v>46357</c:v>
                </c:pt>
                <c:pt idx="34">
                  <c:v>46388</c:v>
                </c:pt>
                <c:pt idx="35">
                  <c:v>46419</c:v>
                </c:pt>
                <c:pt idx="36">
                  <c:v>46447</c:v>
                </c:pt>
                <c:pt idx="37">
                  <c:v>46478</c:v>
                </c:pt>
                <c:pt idx="38">
                  <c:v>46508</c:v>
                </c:pt>
                <c:pt idx="39">
                  <c:v>46539</c:v>
                </c:pt>
                <c:pt idx="40">
                  <c:v>46569</c:v>
                </c:pt>
                <c:pt idx="41">
                  <c:v>46600</c:v>
                </c:pt>
                <c:pt idx="42">
                  <c:v>46631</c:v>
                </c:pt>
                <c:pt idx="43">
                  <c:v>46661</c:v>
                </c:pt>
                <c:pt idx="44">
                  <c:v>46692</c:v>
                </c:pt>
                <c:pt idx="45">
                  <c:v>46722</c:v>
                </c:pt>
                <c:pt idx="46">
                  <c:v>46753</c:v>
                </c:pt>
              </c:numCache>
            </c:numRef>
          </c:cat>
          <c:val>
            <c:numRef>
              <c:f>'OVER ALL'!$C$19:$AW$19</c:f>
              <c:numCache>
                <c:formatCode>0.00%</c:formatCode>
                <c:ptCount val="47"/>
                <c:pt idx="0">
                  <c:v>7.4702268401132961E-5</c:v>
                </c:pt>
                <c:pt idx="1">
                  <c:v>1.5626193081996135E-4</c:v>
                </c:pt>
                <c:pt idx="2">
                  <c:v>2.4054021330410617E-4</c:v>
                </c:pt>
                <c:pt idx="3">
                  <c:v>3.2209987572293455E-4</c:v>
                </c:pt>
                <c:pt idx="4">
                  <c:v>4.0637815820707937E-4</c:v>
                </c:pt>
                <c:pt idx="5">
                  <c:v>4.9065644069122419E-4</c:v>
                </c:pt>
                <c:pt idx="6">
                  <c:v>5.7221610311005257E-4</c:v>
                </c:pt>
                <c:pt idx="7">
                  <c:v>6.5649438559419739E-4</c:v>
                </c:pt>
                <c:pt idx="8">
                  <c:v>2.3627653513719472E-2</c:v>
                </c:pt>
                <c:pt idx="9">
                  <c:v>4.9405293751512064E-2</c:v>
                </c:pt>
                <c:pt idx="10">
                  <c:v>8.0002483001907765E-2</c:v>
                </c:pt>
                <c:pt idx="11">
                  <c:v>0.23090241699273495</c:v>
                </c:pt>
                <c:pt idx="12">
                  <c:v>0.3154517821783569</c:v>
                </c:pt>
                <c:pt idx="13">
                  <c:v>0.35001575577789906</c:v>
                </c:pt>
                <c:pt idx="14">
                  <c:v>0.36820440800314341</c:v>
                </c:pt>
                <c:pt idx="15">
                  <c:v>0.38624192038243954</c:v>
                </c:pt>
                <c:pt idx="16">
                  <c:v>0.4105580967385708</c:v>
                </c:pt>
                <c:pt idx="17">
                  <c:v>0.43088298723026891</c:v>
                </c:pt>
                <c:pt idx="18">
                  <c:v>0.44101184090223916</c:v>
                </c:pt>
                <c:pt idx="19">
                  <c:v>0.45009555894186887</c:v>
                </c:pt>
                <c:pt idx="20">
                  <c:v>0.4608193998939929</c:v>
                </c:pt>
                <c:pt idx="21">
                  <c:v>0.48591829141051646</c:v>
                </c:pt>
                <c:pt idx="22">
                  <c:v>0.52100300833908053</c:v>
                </c:pt>
                <c:pt idx="23">
                  <c:v>0.54998162360836222</c:v>
                </c:pt>
                <c:pt idx="24">
                  <c:v>0.58367284189178315</c:v>
                </c:pt>
                <c:pt idx="25">
                  <c:v>0.5986824680752032</c:v>
                </c:pt>
                <c:pt idx="26">
                  <c:v>0.61442716636126204</c:v>
                </c:pt>
                <c:pt idx="27">
                  <c:v>0.61714174494977014</c:v>
                </c:pt>
                <c:pt idx="28">
                  <c:v>0.62205321809039138</c:v>
                </c:pt>
                <c:pt idx="29">
                  <c:v>0.63601280448099273</c:v>
                </c:pt>
                <c:pt idx="30">
                  <c:v>0.65497933623833582</c:v>
                </c:pt>
                <c:pt idx="31">
                  <c:v>0.66943790281379301</c:v>
                </c:pt>
                <c:pt idx="32">
                  <c:v>0.6967300464034466</c:v>
                </c:pt>
                <c:pt idx="33">
                  <c:v>0.70893690798949982</c:v>
                </c:pt>
                <c:pt idx="34">
                  <c:v>0.71715330198805505</c:v>
                </c:pt>
                <c:pt idx="35">
                  <c:v>0.71741440291719571</c:v>
                </c:pt>
                <c:pt idx="36">
                  <c:v>0.71754472939287073</c:v>
                </c:pt>
                <c:pt idx="37">
                  <c:v>0.73128434205225212</c:v>
                </c:pt>
                <c:pt idx="38">
                  <c:v>0.74367543365970268</c:v>
                </c:pt>
                <c:pt idx="39">
                  <c:v>0.76450928213187053</c:v>
                </c:pt>
                <c:pt idx="40">
                  <c:v>0.86444779267645022</c:v>
                </c:pt>
                <c:pt idx="41">
                  <c:v>0.91207920307362689</c:v>
                </c:pt>
                <c:pt idx="42">
                  <c:v>0.92326552618280255</c:v>
                </c:pt>
                <c:pt idx="43">
                  <c:v>0.93897471014964895</c:v>
                </c:pt>
                <c:pt idx="44">
                  <c:v>0.96193880463023496</c:v>
                </c:pt>
                <c:pt idx="45">
                  <c:v>0.99292836330473033</c:v>
                </c:pt>
                <c:pt idx="46">
                  <c:v>1.000000000066279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BA9-4262-80F7-3FD9EC491E3C}"/>
            </c:ext>
          </c:extLst>
        </c:ser>
        <c:ser>
          <c:idx val="14"/>
          <c:order val="14"/>
          <c:tx>
            <c:strRef>
              <c:f>'OVER ALL'!$B$20</c:f>
              <c:strCache>
                <c:ptCount val="1"/>
                <c:pt idx="0">
                  <c:v>Cum. Actual  %</c:v>
                </c:pt>
              </c:strCache>
            </c:strRef>
          </c:tx>
          <c:spPr>
            <a:ln w="15875" cap="rnd">
              <a:solidFill>
                <a:schemeClr val="accent6">
                  <a:lumMod val="50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'OVER ALL'!$C$2:$AW$2</c:f>
              <c:numCache>
                <c:formatCode>mmm\-yy</c:formatCode>
                <c:ptCount val="47"/>
                <c:pt idx="0">
                  <c:v>45352</c:v>
                </c:pt>
                <c:pt idx="1">
                  <c:v>45383</c:v>
                </c:pt>
                <c:pt idx="2">
                  <c:v>45413</c:v>
                </c:pt>
                <c:pt idx="3">
                  <c:v>45444</c:v>
                </c:pt>
                <c:pt idx="4">
                  <c:v>45474</c:v>
                </c:pt>
                <c:pt idx="5">
                  <c:v>45505</c:v>
                </c:pt>
                <c:pt idx="6">
                  <c:v>45536</c:v>
                </c:pt>
                <c:pt idx="7">
                  <c:v>45566</c:v>
                </c:pt>
                <c:pt idx="8">
                  <c:v>45597</c:v>
                </c:pt>
                <c:pt idx="9">
                  <c:v>45627</c:v>
                </c:pt>
                <c:pt idx="10">
                  <c:v>45658</c:v>
                </c:pt>
                <c:pt idx="11">
                  <c:v>45689</c:v>
                </c:pt>
                <c:pt idx="12">
                  <c:v>45717</c:v>
                </c:pt>
                <c:pt idx="13">
                  <c:v>45748</c:v>
                </c:pt>
                <c:pt idx="14">
                  <c:v>45778</c:v>
                </c:pt>
                <c:pt idx="15">
                  <c:v>45809</c:v>
                </c:pt>
                <c:pt idx="16">
                  <c:v>45839</c:v>
                </c:pt>
                <c:pt idx="17">
                  <c:v>45870</c:v>
                </c:pt>
                <c:pt idx="18">
                  <c:v>45901</c:v>
                </c:pt>
                <c:pt idx="19">
                  <c:v>45931</c:v>
                </c:pt>
                <c:pt idx="20">
                  <c:v>45962</c:v>
                </c:pt>
                <c:pt idx="21">
                  <c:v>45992</c:v>
                </c:pt>
                <c:pt idx="22">
                  <c:v>46023</c:v>
                </c:pt>
                <c:pt idx="23">
                  <c:v>46054</c:v>
                </c:pt>
                <c:pt idx="24">
                  <c:v>46082</c:v>
                </c:pt>
                <c:pt idx="25">
                  <c:v>46113</c:v>
                </c:pt>
                <c:pt idx="26">
                  <c:v>46143</c:v>
                </c:pt>
                <c:pt idx="27">
                  <c:v>46174</c:v>
                </c:pt>
                <c:pt idx="28">
                  <c:v>46204</c:v>
                </c:pt>
                <c:pt idx="29">
                  <c:v>46235</c:v>
                </c:pt>
                <c:pt idx="30">
                  <c:v>46266</c:v>
                </c:pt>
                <c:pt idx="31">
                  <c:v>46296</c:v>
                </c:pt>
                <c:pt idx="32">
                  <c:v>46327</c:v>
                </c:pt>
                <c:pt idx="33">
                  <c:v>46357</c:v>
                </c:pt>
                <c:pt idx="34">
                  <c:v>46388</c:v>
                </c:pt>
                <c:pt idx="35">
                  <c:v>46419</c:v>
                </c:pt>
                <c:pt idx="36">
                  <c:v>46447</c:v>
                </c:pt>
                <c:pt idx="37">
                  <c:v>46478</c:v>
                </c:pt>
                <c:pt idx="38">
                  <c:v>46508</c:v>
                </c:pt>
                <c:pt idx="39">
                  <c:v>46539</c:v>
                </c:pt>
                <c:pt idx="40">
                  <c:v>46569</c:v>
                </c:pt>
                <c:pt idx="41">
                  <c:v>46600</c:v>
                </c:pt>
                <c:pt idx="42">
                  <c:v>46631</c:v>
                </c:pt>
                <c:pt idx="43">
                  <c:v>46661</c:v>
                </c:pt>
                <c:pt idx="44">
                  <c:v>46692</c:v>
                </c:pt>
                <c:pt idx="45">
                  <c:v>46722</c:v>
                </c:pt>
                <c:pt idx="46">
                  <c:v>46753</c:v>
                </c:pt>
              </c:numCache>
            </c:numRef>
          </c:cat>
          <c:val>
            <c:numRef>
              <c:f>'OVER ALL'!$C$20:$AW$20</c:f>
              <c:numCache>
                <c:formatCode>0.00%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BA9-4262-80F7-3FD9EC491E3C}"/>
            </c:ext>
          </c:extLst>
        </c:ser>
        <c:ser>
          <c:idx val="15"/>
          <c:order val="15"/>
          <c:tx>
            <c:strRef>
              <c:f>'OVER ALL'!$B$21</c:f>
              <c:strCache>
                <c:ptCount val="1"/>
                <c:pt idx="0">
                  <c:v>Cum. Budgeted %</c:v>
                </c:pt>
              </c:strCache>
            </c:strRef>
          </c:tx>
          <c:spPr>
            <a:ln w="15875" cap="rnd">
              <a:solidFill>
                <a:srgbClr val="C0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'OVER ALL'!$C$2:$AW$2</c:f>
              <c:numCache>
                <c:formatCode>mmm\-yy</c:formatCode>
                <c:ptCount val="47"/>
                <c:pt idx="0">
                  <c:v>45352</c:v>
                </c:pt>
                <c:pt idx="1">
                  <c:v>45383</c:v>
                </c:pt>
                <c:pt idx="2">
                  <c:v>45413</c:v>
                </c:pt>
                <c:pt idx="3">
                  <c:v>45444</c:v>
                </c:pt>
                <c:pt idx="4">
                  <c:v>45474</c:v>
                </c:pt>
                <c:pt idx="5">
                  <c:v>45505</c:v>
                </c:pt>
                <c:pt idx="6">
                  <c:v>45536</c:v>
                </c:pt>
                <c:pt idx="7">
                  <c:v>45566</c:v>
                </c:pt>
                <c:pt idx="8">
                  <c:v>45597</c:v>
                </c:pt>
                <c:pt idx="9">
                  <c:v>45627</c:v>
                </c:pt>
                <c:pt idx="10">
                  <c:v>45658</c:v>
                </c:pt>
                <c:pt idx="11">
                  <c:v>45689</c:v>
                </c:pt>
                <c:pt idx="12">
                  <c:v>45717</c:v>
                </c:pt>
                <c:pt idx="13">
                  <c:v>45748</c:v>
                </c:pt>
                <c:pt idx="14">
                  <c:v>45778</c:v>
                </c:pt>
                <c:pt idx="15">
                  <c:v>45809</c:v>
                </c:pt>
                <c:pt idx="16">
                  <c:v>45839</c:v>
                </c:pt>
                <c:pt idx="17">
                  <c:v>45870</c:v>
                </c:pt>
                <c:pt idx="18">
                  <c:v>45901</c:v>
                </c:pt>
                <c:pt idx="19">
                  <c:v>45931</c:v>
                </c:pt>
                <c:pt idx="20">
                  <c:v>45962</c:v>
                </c:pt>
                <c:pt idx="21">
                  <c:v>45992</c:v>
                </c:pt>
                <c:pt idx="22">
                  <c:v>46023</c:v>
                </c:pt>
                <c:pt idx="23">
                  <c:v>46054</c:v>
                </c:pt>
                <c:pt idx="24">
                  <c:v>46082</c:v>
                </c:pt>
                <c:pt idx="25">
                  <c:v>46113</c:v>
                </c:pt>
                <c:pt idx="26">
                  <c:v>46143</c:v>
                </c:pt>
                <c:pt idx="27">
                  <c:v>46174</c:v>
                </c:pt>
                <c:pt idx="28">
                  <c:v>46204</c:v>
                </c:pt>
                <c:pt idx="29">
                  <c:v>46235</c:v>
                </c:pt>
                <c:pt idx="30">
                  <c:v>46266</c:v>
                </c:pt>
                <c:pt idx="31">
                  <c:v>46296</c:v>
                </c:pt>
                <c:pt idx="32">
                  <c:v>46327</c:v>
                </c:pt>
                <c:pt idx="33">
                  <c:v>46357</c:v>
                </c:pt>
                <c:pt idx="34">
                  <c:v>46388</c:v>
                </c:pt>
                <c:pt idx="35">
                  <c:v>46419</c:v>
                </c:pt>
                <c:pt idx="36">
                  <c:v>46447</c:v>
                </c:pt>
                <c:pt idx="37">
                  <c:v>46478</c:v>
                </c:pt>
                <c:pt idx="38">
                  <c:v>46508</c:v>
                </c:pt>
                <c:pt idx="39">
                  <c:v>46539</c:v>
                </c:pt>
                <c:pt idx="40">
                  <c:v>46569</c:v>
                </c:pt>
                <c:pt idx="41">
                  <c:v>46600</c:v>
                </c:pt>
                <c:pt idx="42">
                  <c:v>46631</c:v>
                </c:pt>
                <c:pt idx="43">
                  <c:v>46661</c:v>
                </c:pt>
                <c:pt idx="44">
                  <c:v>46692</c:v>
                </c:pt>
                <c:pt idx="45">
                  <c:v>46722</c:v>
                </c:pt>
                <c:pt idx="46">
                  <c:v>46753</c:v>
                </c:pt>
              </c:numCache>
            </c:numRef>
          </c:cat>
          <c:val>
            <c:numRef>
              <c:f>'OVER ALL'!$C$21:$AW$21</c:f>
              <c:numCache>
                <c:formatCode>0.00%</c:formatCode>
                <c:ptCount val="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2.5601920535124292E-2</c:v>
                </c:pt>
                <c:pt idx="11">
                  <c:v>0.10452807449332242</c:v>
                </c:pt>
                <c:pt idx="12">
                  <c:v>0.17370701434353053</c:v>
                </c:pt>
                <c:pt idx="13">
                  <c:v>0.24690500652891781</c:v>
                </c:pt>
                <c:pt idx="14">
                  <c:v>0.36913189568023691</c:v>
                </c:pt>
                <c:pt idx="15">
                  <c:v>0.41122549397171343</c:v>
                </c:pt>
                <c:pt idx="16">
                  <c:v>0.44983274822088498</c:v>
                </c:pt>
                <c:pt idx="17">
                  <c:v>0.4760960000291925</c:v>
                </c:pt>
                <c:pt idx="18">
                  <c:v>0.49312372964042672</c:v>
                </c:pt>
                <c:pt idx="19">
                  <c:v>0.51145373029173369</c:v>
                </c:pt>
                <c:pt idx="20">
                  <c:v>0.52483884292757732</c:v>
                </c:pt>
                <c:pt idx="21">
                  <c:v>0.54349480385798388</c:v>
                </c:pt>
                <c:pt idx="22">
                  <c:v>0.57120385875075708</c:v>
                </c:pt>
                <c:pt idx="23">
                  <c:v>0.60748249455185044</c:v>
                </c:pt>
                <c:pt idx="24">
                  <c:v>0.64406807739149308</c:v>
                </c:pt>
                <c:pt idx="25">
                  <c:v>0.66490645269945159</c:v>
                </c:pt>
                <c:pt idx="26">
                  <c:v>0.68775877098813432</c:v>
                </c:pt>
                <c:pt idx="27">
                  <c:v>0.69998690399661534</c:v>
                </c:pt>
                <c:pt idx="28">
                  <c:v>0.70626275788876736</c:v>
                </c:pt>
                <c:pt idx="29">
                  <c:v>0.71769734771796945</c:v>
                </c:pt>
                <c:pt idx="30">
                  <c:v>0.7709407950174314</c:v>
                </c:pt>
                <c:pt idx="31">
                  <c:v>0.79052026855938906</c:v>
                </c:pt>
                <c:pt idx="32">
                  <c:v>0.9295242527950548</c:v>
                </c:pt>
                <c:pt idx="33">
                  <c:v>0.9431543574524951</c:v>
                </c:pt>
                <c:pt idx="34">
                  <c:v>0.96114408666084794</c:v>
                </c:pt>
                <c:pt idx="35">
                  <c:v>0.96874099550929182</c:v>
                </c:pt>
                <c:pt idx="36">
                  <c:v>0.97373037880780566</c:v>
                </c:pt>
                <c:pt idx="37">
                  <c:v>0.97594387233223334</c:v>
                </c:pt>
                <c:pt idx="38">
                  <c:v>0.97803502483862248</c:v>
                </c:pt>
                <c:pt idx="39">
                  <c:v>0.98029543334919067</c:v>
                </c:pt>
                <c:pt idx="40">
                  <c:v>0.98788077722578804</c:v>
                </c:pt>
                <c:pt idx="41">
                  <c:v>0.99510435660100238</c:v>
                </c:pt>
                <c:pt idx="42">
                  <c:v>0.99841404395853695</c:v>
                </c:pt>
                <c:pt idx="43">
                  <c:v>0.99939584783259205</c:v>
                </c:pt>
                <c:pt idx="44">
                  <c:v>0.99975356190954112</c:v>
                </c:pt>
                <c:pt idx="45">
                  <c:v>0.99996577248191298</c:v>
                </c:pt>
                <c:pt idx="4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BA9-4262-80F7-3FD9EC491E3C}"/>
            </c:ext>
          </c:extLst>
        </c:ser>
        <c:ser>
          <c:idx val="17"/>
          <c:order val="17"/>
          <c:tx>
            <c:v>Average cum %</c:v>
          </c:tx>
          <c:spPr>
            <a:ln w="19050" cap="rnd">
              <a:solidFill>
                <a:schemeClr val="accent5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'OVER ALL'!$C$22:$AW$22</c:f>
              <c:numCache>
                <c:formatCode>0.00%</c:formatCode>
                <c:ptCount val="47"/>
                <c:pt idx="0">
                  <c:v>3.735113420056648E-5</c:v>
                </c:pt>
                <c:pt idx="1">
                  <c:v>7.8130965409980676E-5</c:v>
                </c:pt>
                <c:pt idx="2">
                  <c:v>1.2027010665205309E-4</c:v>
                </c:pt>
                <c:pt idx="3">
                  <c:v>1.6104993786146728E-4</c:v>
                </c:pt>
                <c:pt idx="4">
                  <c:v>2.0318907910353969E-4</c:v>
                </c:pt>
                <c:pt idx="5">
                  <c:v>2.453282203456121E-4</c:v>
                </c:pt>
                <c:pt idx="6">
                  <c:v>2.8610805155502629E-4</c:v>
                </c:pt>
                <c:pt idx="7">
                  <c:v>3.282471927970987E-4</c:v>
                </c:pt>
                <c:pt idx="8">
                  <c:v>1.1813826756859736E-2</c:v>
                </c:pt>
                <c:pt idx="9">
                  <c:v>2.4702646875756032E-2</c:v>
                </c:pt>
                <c:pt idx="10">
                  <c:v>5.2802201768516029E-2</c:v>
                </c:pt>
                <c:pt idx="11">
                  <c:v>0.16771524574302868</c:v>
                </c:pt>
                <c:pt idx="12">
                  <c:v>0.24457939826094369</c:v>
                </c:pt>
                <c:pt idx="13">
                  <c:v>0.29846038115340845</c:v>
                </c:pt>
                <c:pt idx="14">
                  <c:v>0.36866815184169016</c:v>
                </c:pt>
                <c:pt idx="15">
                  <c:v>0.39873370717707651</c:v>
                </c:pt>
                <c:pt idx="16">
                  <c:v>0.43019542247972786</c:v>
                </c:pt>
                <c:pt idx="17">
                  <c:v>0.45348949362973073</c:v>
                </c:pt>
                <c:pt idx="18">
                  <c:v>0.46706778527133291</c:v>
                </c:pt>
                <c:pt idx="19">
                  <c:v>0.48077464461680125</c:v>
                </c:pt>
                <c:pt idx="20">
                  <c:v>0.49282912141078516</c:v>
                </c:pt>
                <c:pt idx="21">
                  <c:v>0.51470654763425017</c:v>
                </c:pt>
                <c:pt idx="22">
                  <c:v>0.54610343354491886</c:v>
                </c:pt>
                <c:pt idx="23">
                  <c:v>0.57873205908010628</c:v>
                </c:pt>
                <c:pt idx="24">
                  <c:v>0.61387045964163811</c:v>
                </c:pt>
                <c:pt idx="25">
                  <c:v>0.63179446038732745</c:v>
                </c:pt>
                <c:pt idx="26">
                  <c:v>0.65109296867469812</c:v>
                </c:pt>
                <c:pt idx="27">
                  <c:v>0.6585643244731928</c:v>
                </c:pt>
                <c:pt idx="28">
                  <c:v>0.66415798798957948</c:v>
                </c:pt>
                <c:pt idx="29">
                  <c:v>0.67685507609948103</c:v>
                </c:pt>
                <c:pt idx="30">
                  <c:v>0.71296006562788361</c:v>
                </c:pt>
                <c:pt idx="31">
                  <c:v>0.72997908568659109</c:v>
                </c:pt>
                <c:pt idx="32">
                  <c:v>0.8131271495992507</c:v>
                </c:pt>
                <c:pt idx="33">
                  <c:v>0.82604563272099751</c:v>
                </c:pt>
                <c:pt idx="34">
                  <c:v>0.83914869432445149</c:v>
                </c:pt>
                <c:pt idx="35">
                  <c:v>0.84307769921324371</c:v>
                </c:pt>
                <c:pt idx="36">
                  <c:v>0.84563755410033825</c:v>
                </c:pt>
                <c:pt idx="37">
                  <c:v>0.85361410719224273</c:v>
                </c:pt>
                <c:pt idx="38">
                  <c:v>0.86085522924916258</c:v>
                </c:pt>
                <c:pt idx="39">
                  <c:v>0.87240235774053065</c:v>
                </c:pt>
                <c:pt idx="40">
                  <c:v>0.92616428495111913</c:v>
                </c:pt>
                <c:pt idx="41">
                  <c:v>0.95359177983731469</c:v>
                </c:pt>
                <c:pt idx="42">
                  <c:v>0.96083978507066981</c:v>
                </c:pt>
                <c:pt idx="43">
                  <c:v>0.9691852789911205</c:v>
                </c:pt>
                <c:pt idx="44">
                  <c:v>0.98084618326988804</c:v>
                </c:pt>
                <c:pt idx="45">
                  <c:v>0.99644706789332171</c:v>
                </c:pt>
                <c:pt idx="46">
                  <c:v>1.0000000000331395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BF-4E63-B538-AC99F445C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88111"/>
        <c:axId val="170984751"/>
      </c:lineChart>
      <c:dateAx>
        <c:axId val="170980431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77071"/>
        <c:crosses val="autoZero"/>
        <c:auto val="1"/>
        <c:lblOffset val="100"/>
        <c:baseTimeUnit val="months"/>
      </c:dateAx>
      <c:valAx>
        <c:axId val="17097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80431"/>
        <c:crosses val="autoZero"/>
        <c:crossBetween val="between"/>
      </c:valAx>
      <c:valAx>
        <c:axId val="170984751"/>
        <c:scaling>
          <c:orientation val="minMax"/>
          <c:max val="1.2"/>
        </c:scaling>
        <c:delete val="0"/>
        <c:axPos val="r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988111"/>
        <c:crosses val="max"/>
        <c:crossBetween val="between"/>
      </c:valAx>
      <c:dateAx>
        <c:axId val="170988111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70984751"/>
        <c:crosses val="autoZero"/>
        <c:auto val="1"/>
        <c:lblOffset val="100"/>
        <c:baseTimeUnit val="months"/>
      </c:dateAx>
      <c:spPr>
        <a:noFill/>
        <a:ln>
          <a:solidFill>
            <a:schemeClr val="accent1">
              <a:alpha val="98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accent6">
          <a:lumMod val="40000"/>
          <a:lumOff val="60000"/>
        </a:schemeClr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22</xdr:row>
      <xdr:rowOff>-1</xdr:rowOff>
    </xdr:from>
    <xdr:to>
      <xdr:col>18</xdr:col>
      <xdr:colOff>1409700</xdr:colOff>
      <xdr:row>87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AF4667-F199-4A71-BDB5-D0C5E046B7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45</xdr:col>
      <xdr:colOff>1175657</xdr:colOff>
      <xdr:row>0</xdr:row>
      <xdr:rowOff>76200</xdr:rowOff>
    </xdr:from>
    <xdr:to>
      <xdr:col>49</xdr:col>
      <xdr:colOff>0</xdr:colOff>
      <xdr:row>0</xdr:row>
      <xdr:rowOff>779289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AA8B88-F574-45AC-AD18-AB1E2FAC7B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69" t="44754" r="4499" b="41174"/>
        <a:stretch/>
      </xdr:blipFill>
      <xdr:spPr>
        <a:xfrm>
          <a:off x="64780886" y="76200"/>
          <a:ext cx="4528457" cy="703089"/>
        </a:xfrm>
        <a:prstGeom prst="rect">
          <a:avLst/>
        </a:prstGeom>
      </xdr:spPr>
    </xdr:pic>
    <xdr:clientData/>
  </xdr:twoCellAnchor>
  <xdr:twoCellAnchor editAs="oneCell">
    <xdr:from>
      <xdr:col>0</xdr:col>
      <xdr:colOff>43541</xdr:colOff>
      <xdr:row>0</xdr:row>
      <xdr:rowOff>0</xdr:rowOff>
    </xdr:from>
    <xdr:to>
      <xdr:col>1</xdr:col>
      <xdr:colOff>43543</xdr:colOff>
      <xdr:row>1</xdr:row>
      <xdr:rowOff>32659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D95D5D1-B0D9-45BF-B5DA-514EA4063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1" y="0"/>
          <a:ext cx="1088573" cy="10885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BEDF6-9F5D-4521-BDF8-DB95ECA0680D}">
  <sheetPr>
    <tabColor rgb="FF00B0F0"/>
  </sheetPr>
  <dimension ref="A1:AX22"/>
  <sheetViews>
    <sheetView tabSelected="1" zoomScale="40" zoomScaleNormal="40" workbookViewId="0">
      <pane xSplit="2" ySplit="2" topLeftCell="C24" activePane="bottomRight" state="frozen"/>
      <selection pane="topRight" activeCell="C1" sqref="C1"/>
      <selection pane="bottomLeft" activeCell="A2" sqref="A2"/>
      <selection pane="bottomRight" activeCell="AB15" sqref="AB15"/>
    </sheetView>
  </sheetViews>
  <sheetFormatPr defaultRowHeight="13.8"/>
  <cols>
    <col min="1" max="1" width="14.296875" customWidth="1"/>
    <col min="2" max="2" width="27.59765625" customWidth="1"/>
    <col min="3" max="3" width="15.3984375" customWidth="1"/>
    <col min="4" max="5" width="16.3984375" customWidth="1"/>
    <col min="6" max="6" width="17.296875" customWidth="1"/>
    <col min="7" max="8" width="17.69921875" customWidth="1"/>
    <col min="9" max="9" width="17.296875" customWidth="1"/>
    <col min="10" max="10" width="17.69921875" customWidth="1"/>
    <col min="11" max="12" width="18.59765625" customWidth="1"/>
    <col min="13" max="15" width="18.59765625" bestFit="1" customWidth="1"/>
    <col min="16" max="19" width="18.8984375" bestFit="1" customWidth="1"/>
    <col min="20" max="20" width="18.59765625" bestFit="1" customWidth="1"/>
    <col min="21" max="23" width="18.8984375" bestFit="1" customWidth="1"/>
    <col min="24" max="26" width="18.59765625" bestFit="1" customWidth="1"/>
    <col min="27" max="28" width="18.8984375" bestFit="1" customWidth="1"/>
    <col min="29" max="29" width="18.59765625" bestFit="1" customWidth="1"/>
    <col min="30" max="43" width="18.8984375" bestFit="1" customWidth="1"/>
    <col min="44" max="44" width="18.59765625" bestFit="1" customWidth="1"/>
    <col min="45" max="45" width="18.8984375" bestFit="1" customWidth="1"/>
    <col min="46" max="47" width="18.59765625" bestFit="1" customWidth="1"/>
    <col min="48" max="49" width="18.8984375" bestFit="1" customWidth="1"/>
    <col min="50" max="50" width="18.59765625" bestFit="1" customWidth="1"/>
  </cols>
  <sheetData>
    <row r="1" spans="1:50" ht="83.4" customHeight="1">
      <c r="A1" s="22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</row>
    <row r="2" spans="1:50" s="6" customFormat="1" ht="24.75" customHeight="1">
      <c r="A2" s="10"/>
      <c r="B2" s="10"/>
      <c r="C2" s="7">
        <v>45352</v>
      </c>
      <c r="D2" s="7">
        <v>45383</v>
      </c>
      <c r="E2" s="7">
        <v>45413</v>
      </c>
      <c r="F2" s="7">
        <v>45444</v>
      </c>
      <c r="G2" s="7">
        <v>45474</v>
      </c>
      <c r="H2" s="7">
        <v>45505</v>
      </c>
      <c r="I2" s="7">
        <v>45536</v>
      </c>
      <c r="J2" s="7">
        <v>45566</v>
      </c>
      <c r="K2" s="7">
        <v>45597</v>
      </c>
      <c r="L2" s="7">
        <v>45627</v>
      </c>
      <c r="M2" s="7">
        <v>45658</v>
      </c>
      <c r="N2" s="7">
        <v>45689</v>
      </c>
      <c r="O2" s="7">
        <v>45717</v>
      </c>
      <c r="P2" s="7">
        <v>45748</v>
      </c>
      <c r="Q2" s="7">
        <v>45778</v>
      </c>
      <c r="R2" s="7">
        <v>45809</v>
      </c>
      <c r="S2" s="7">
        <v>45839</v>
      </c>
      <c r="T2" s="7">
        <v>45870</v>
      </c>
      <c r="U2" s="7">
        <v>45901</v>
      </c>
      <c r="V2" s="7">
        <v>45931</v>
      </c>
      <c r="W2" s="7">
        <v>45962</v>
      </c>
      <c r="X2" s="7">
        <v>45992</v>
      </c>
      <c r="Y2" s="7">
        <v>46023</v>
      </c>
      <c r="Z2" s="7">
        <v>46054</v>
      </c>
      <c r="AA2" s="7">
        <v>46082</v>
      </c>
      <c r="AB2" s="7">
        <v>46113</v>
      </c>
      <c r="AC2" s="7">
        <v>46143</v>
      </c>
      <c r="AD2" s="7">
        <v>46174</v>
      </c>
      <c r="AE2" s="7">
        <v>46204</v>
      </c>
      <c r="AF2" s="7">
        <v>46235</v>
      </c>
      <c r="AG2" s="7">
        <v>46266</v>
      </c>
      <c r="AH2" s="7">
        <v>46296</v>
      </c>
      <c r="AI2" s="7">
        <v>46327</v>
      </c>
      <c r="AJ2" s="7">
        <v>46357</v>
      </c>
      <c r="AK2" s="7">
        <v>46388</v>
      </c>
      <c r="AL2" s="7">
        <v>46419</v>
      </c>
      <c r="AM2" s="7">
        <v>46447</v>
      </c>
      <c r="AN2" s="7">
        <v>46478</v>
      </c>
      <c r="AO2" s="7">
        <v>46508</v>
      </c>
      <c r="AP2" s="7">
        <v>46539</v>
      </c>
      <c r="AQ2" s="7">
        <v>46569</v>
      </c>
      <c r="AR2" s="7">
        <v>46600</v>
      </c>
      <c r="AS2" s="7">
        <v>46631</v>
      </c>
      <c r="AT2" s="7">
        <v>46661</v>
      </c>
      <c r="AU2" s="7">
        <v>46692</v>
      </c>
      <c r="AV2" s="7">
        <v>46722</v>
      </c>
      <c r="AW2" s="7">
        <v>46753</v>
      </c>
    </row>
    <row r="3" spans="1:50" s="2" customFormat="1" ht="24.75" customHeight="1">
      <c r="A3" s="15" t="s">
        <v>8</v>
      </c>
      <c r="B3" s="5" t="s">
        <v>4</v>
      </c>
      <c r="C3" s="1"/>
      <c r="D3" s="1"/>
      <c r="E3" s="1"/>
      <c r="F3" s="1"/>
      <c r="G3" s="1"/>
      <c r="H3" s="1"/>
      <c r="I3" s="1"/>
      <c r="J3" s="1"/>
      <c r="K3" s="1"/>
      <c r="L3" s="1"/>
      <c r="M3" s="1">
        <v>3862766.96</v>
      </c>
      <c r="N3" s="1">
        <v>11908221.470000001</v>
      </c>
      <c r="O3" s="1">
        <v>10437581.15</v>
      </c>
      <c r="P3" s="1">
        <v>11043967.789999999</v>
      </c>
      <c r="Q3" s="1">
        <v>18441350.460000001</v>
      </c>
      <c r="R3" s="1">
        <v>6350998.5700000003</v>
      </c>
      <c r="S3" s="1">
        <v>5824985.9000000004</v>
      </c>
      <c r="T3" s="1">
        <v>3962547.31</v>
      </c>
      <c r="U3" s="1">
        <v>2569110.0499999998</v>
      </c>
      <c r="V3" s="1">
        <v>2765594.12</v>
      </c>
      <c r="W3" s="1">
        <v>2019519.23</v>
      </c>
      <c r="X3" s="1">
        <v>2814774.36</v>
      </c>
      <c r="Y3" s="1">
        <v>4180687.21</v>
      </c>
      <c r="Z3" s="1">
        <v>5473648.5700000003</v>
      </c>
      <c r="AA3" s="1">
        <v>5519960.1299999999</v>
      </c>
      <c r="AB3" s="1">
        <v>3144052.71</v>
      </c>
      <c r="AC3" s="1">
        <v>3447912.43</v>
      </c>
      <c r="AD3" s="1">
        <v>1844956.44</v>
      </c>
      <c r="AE3" s="1">
        <v>946888.38</v>
      </c>
      <c r="AF3" s="1">
        <v>1725228.22</v>
      </c>
      <c r="AG3" s="1">
        <v>8033265.6600000001</v>
      </c>
      <c r="AH3" s="1">
        <v>2954112.11</v>
      </c>
      <c r="AI3" s="1">
        <v>20972645.27</v>
      </c>
      <c r="AJ3" s="1">
        <v>2056483.14</v>
      </c>
      <c r="AK3" s="1">
        <v>2714254.64</v>
      </c>
      <c r="AL3" s="1">
        <v>1146206.53</v>
      </c>
      <c r="AM3" s="1">
        <v>752788.25</v>
      </c>
      <c r="AN3" s="1">
        <v>333967.51</v>
      </c>
      <c r="AO3" s="1">
        <v>315508.94</v>
      </c>
      <c r="AP3" s="1">
        <v>341045.95</v>
      </c>
      <c r="AQ3" s="1">
        <v>1144461.6299999999</v>
      </c>
      <c r="AR3" s="1">
        <v>1089879.32</v>
      </c>
      <c r="AS3" s="1">
        <v>499359.06</v>
      </c>
      <c r="AT3" s="1">
        <v>148132.62</v>
      </c>
      <c r="AU3" s="1">
        <v>53971.19</v>
      </c>
      <c r="AV3" s="1">
        <v>32017.91</v>
      </c>
      <c r="AW3" s="1">
        <v>5164.18</v>
      </c>
      <c r="AX3" s="8">
        <f>SUM(C6:AW6)</f>
        <v>150878015.36999995</v>
      </c>
    </row>
    <row r="4" spans="1:50" s="2" customFormat="1" ht="24.75" customHeight="1">
      <c r="A4" s="16"/>
      <c r="B4" s="5" t="s">
        <v>5</v>
      </c>
      <c r="C4" s="1">
        <v>11270.93</v>
      </c>
      <c r="D4" s="1">
        <v>12305.56</v>
      </c>
      <c r="E4" s="1">
        <v>12715.74</v>
      </c>
      <c r="F4" s="1">
        <v>12305.56</v>
      </c>
      <c r="G4" s="1">
        <v>12715.74</v>
      </c>
      <c r="H4" s="1">
        <v>12715.74</v>
      </c>
      <c r="I4" s="1">
        <v>12305.56</v>
      </c>
      <c r="J4" s="1">
        <v>12715.74</v>
      </c>
      <c r="K4" s="1">
        <v>3465842.9</v>
      </c>
      <c r="L4" s="1">
        <v>3889279.2</v>
      </c>
      <c r="M4" s="1">
        <v>4616443.1900000004</v>
      </c>
      <c r="N4" s="1">
        <v>22767482.559999999</v>
      </c>
      <c r="O4" s="1">
        <v>12756640.42</v>
      </c>
      <c r="P4" s="1">
        <v>5214943.74</v>
      </c>
      <c r="Q4" s="1">
        <v>2744267.75</v>
      </c>
      <c r="R4" s="1">
        <v>2721464.07</v>
      </c>
      <c r="S4" s="1">
        <v>3668776.43</v>
      </c>
      <c r="T4" s="1">
        <v>3066579.14</v>
      </c>
      <c r="U4" s="1">
        <v>1528221.34</v>
      </c>
      <c r="V4" s="1">
        <v>1370533.35</v>
      </c>
      <c r="W4" s="1">
        <v>1617991.84</v>
      </c>
      <c r="X4" s="1">
        <v>3786870.94</v>
      </c>
      <c r="Y4" s="1">
        <v>5293512.46</v>
      </c>
      <c r="Z4" s="1">
        <v>4372235.96</v>
      </c>
      <c r="AA4" s="1">
        <v>5083264.1500000004</v>
      </c>
      <c r="AB4" s="1">
        <v>2264622.61</v>
      </c>
      <c r="AC4" s="1">
        <v>2375528.83</v>
      </c>
      <c r="AD4" s="1">
        <v>409570.23</v>
      </c>
      <c r="AE4" s="1">
        <v>741033.32</v>
      </c>
      <c r="AF4" s="1">
        <v>2106194.69</v>
      </c>
      <c r="AG4" s="1">
        <v>2861632.67</v>
      </c>
      <c r="AH4" s="1">
        <v>2181479.83</v>
      </c>
      <c r="AI4" s="1">
        <v>4117784.46</v>
      </c>
      <c r="AJ4" s="1">
        <v>1841747.05</v>
      </c>
      <c r="AK4" s="1">
        <v>1239673.22</v>
      </c>
      <c r="AL4" s="1">
        <v>39394.39</v>
      </c>
      <c r="AM4" s="1">
        <v>19663.400000000001</v>
      </c>
      <c r="AN4" s="1">
        <v>2073005.49</v>
      </c>
      <c r="AO4" s="1">
        <v>1869543.31</v>
      </c>
      <c r="AP4" s="1">
        <v>3143369.71</v>
      </c>
      <c r="AQ4" s="1">
        <v>15078524.130000001</v>
      </c>
      <c r="AR4" s="1">
        <v>7186532.6699999999</v>
      </c>
      <c r="AS4" s="1">
        <v>1687770.23</v>
      </c>
      <c r="AT4" s="1">
        <v>2370170.5</v>
      </c>
      <c r="AU4" s="1">
        <v>3464777</v>
      </c>
      <c r="AV4" s="1">
        <v>4675643.1100000003</v>
      </c>
      <c r="AW4" s="1">
        <v>1066954.52</v>
      </c>
    </row>
    <row r="5" spans="1:50" s="2" customFormat="1" ht="24.75" customHeight="1">
      <c r="A5" s="16"/>
      <c r="B5" s="5" t="s">
        <v>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50" s="2" customFormat="1" ht="24.75" customHeight="1">
      <c r="A6" s="16"/>
      <c r="B6" s="5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>
        <v>3862766.96</v>
      </c>
      <c r="N6" s="3">
        <v>11908221.470000001</v>
      </c>
      <c r="O6" s="3">
        <v>10437581.15</v>
      </c>
      <c r="P6" s="3">
        <v>11043967.789999999</v>
      </c>
      <c r="Q6" s="3">
        <v>18441350.460000001</v>
      </c>
      <c r="R6" s="3">
        <v>6350998.5700000003</v>
      </c>
      <c r="S6" s="3">
        <v>5824985.9000000004</v>
      </c>
      <c r="T6" s="3">
        <v>3962547.31</v>
      </c>
      <c r="U6" s="3">
        <v>2569110.0499999998</v>
      </c>
      <c r="V6" s="3">
        <v>2765594.12</v>
      </c>
      <c r="W6" s="3">
        <v>2019519.23</v>
      </c>
      <c r="X6" s="3">
        <v>2814774.36</v>
      </c>
      <c r="Y6" s="3">
        <v>4180687.21</v>
      </c>
      <c r="Z6" s="3">
        <v>5473648.5700000003</v>
      </c>
      <c r="AA6" s="3">
        <v>5519960.1299999999</v>
      </c>
      <c r="AB6" s="3">
        <v>3144052.71</v>
      </c>
      <c r="AC6" s="3">
        <v>3447912.43</v>
      </c>
      <c r="AD6" s="3">
        <v>1844956.44</v>
      </c>
      <c r="AE6" s="3">
        <v>946888.38</v>
      </c>
      <c r="AF6" s="3">
        <v>1725228.22</v>
      </c>
      <c r="AG6" s="3">
        <v>8033265.6600000001</v>
      </c>
      <c r="AH6" s="3">
        <v>2954112.11</v>
      </c>
      <c r="AI6" s="3">
        <v>20972645.27</v>
      </c>
      <c r="AJ6" s="3">
        <v>2056483.14</v>
      </c>
      <c r="AK6" s="3">
        <v>2714254.64</v>
      </c>
      <c r="AL6" s="3">
        <v>1146206.53</v>
      </c>
      <c r="AM6" s="3">
        <v>752788.25</v>
      </c>
      <c r="AN6" s="3">
        <v>333967.51</v>
      </c>
      <c r="AO6" s="3">
        <v>315508.94</v>
      </c>
      <c r="AP6" s="3">
        <v>341045.95</v>
      </c>
      <c r="AQ6" s="3">
        <v>1144461.6299999999</v>
      </c>
      <c r="AR6" s="3">
        <v>1089879.32</v>
      </c>
      <c r="AS6" s="3">
        <v>499359.06</v>
      </c>
      <c r="AT6" s="3">
        <v>148132.62</v>
      </c>
      <c r="AU6" s="3">
        <v>53971.19</v>
      </c>
      <c r="AV6" s="3">
        <v>32017.91</v>
      </c>
      <c r="AW6" s="3">
        <v>5164.18</v>
      </c>
    </row>
    <row r="7" spans="1:50" s="2" customFormat="1" ht="24.75" customHeight="1">
      <c r="A7" s="17"/>
      <c r="B7" s="5" t="s">
        <v>14</v>
      </c>
      <c r="C7" s="3">
        <f t="shared" ref="C7:Z7" si="0">(C3+C4)/2</f>
        <v>5635.4650000000001</v>
      </c>
      <c r="D7" s="3">
        <f t="shared" si="0"/>
        <v>6152.78</v>
      </c>
      <c r="E7" s="3">
        <f t="shared" si="0"/>
        <v>6357.87</v>
      </c>
      <c r="F7" s="3">
        <f t="shared" si="0"/>
        <v>6152.78</v>
      </c>
      <c r="G7" s="3">
        <f t="shared" si="0"/>
        <v>6357.87</v>
      </c>
      <c r="H7" s="3">
        <f t="shared" si="0"/>
        <v>6357.87</v>
      </c>
      <c r="I7" s="3">
        <f t="shared" si="0"/>
        <v>6152.78</v>
      </c>
      <c r="J7" s="3">
        <f t="shared" si="0"/>
        <v>6357.87</v>
      </c>
      <c r="K7" s="3">
        <f t="shared" si="0"/>
        <v>1732921.45</v>
      </c>
      <c r="L7" s="3">
        <f t="shared" si="0"/>
        <v>1944639.6</v>
      </c>
      <c r="M7" s="3">
        <f t="shared" si="0"/>
        <v>4239605.0750000002</v>
      </c>
      <c r="N7" s="3">
        <f t="shared" si="0"/>
        <v>17337852.015000001</v>
      </c>
      <c r="O7" s="3">
        <f t="shared" si="0"/>
        <v>11597110.785</v>
      </c>
      <c r="P7" s="3">
        <f t="shared" si="0"/>
        <v>8129455.7649999997</v>
      </c>
      <c r="Q7" s="3">
        <f t="shared" si="0"/>
        <v>10592809.105</v>
      </c>
      <c r="R7" s="3">
        <f t="shared" si="0"/>
        <v>4536231.32</v>
      </c>
      <c r="S7" s="3">
        <f t="shared" si="0"/>
        <v>4746881.165</v>
      </c>
      <c r="T7" s="3">
        <f t="shared" si="0"/>
        <v>3514563.2250000001</v>
      </c>
      <c r="U7" s="3">
        <f t="shared" si="0"/>
        <v>2048665.6949999998</v>
      </c>
      <c r="V7" s="3">
        <f t="shared" si="0"/>
        <v>2068063.7350000001</v>
      </c>
      <c r="W7" s="3">
        <f t="shared" si="0"/>
        <v>1818755.5350000001</v>
      </c>
      <c r="X7" s="3">
        <f t="shared" si="0"/>
        <v>3300822.65</v>
      </c>
      <c r="Y7" s="3">
        <f t="shared" si="0"/>
        <v>4737099.835</v>
      </c>
      <c r="Z7" s="3">
        <f t="shared" si="0"/>
        <v>4922942.2650000006</v>
      </c>
      <c r="AA7" s="3">
        <f>(AA3+AA4)/2</f>
        <v>5301612.1400000006</v>
      </c>
      <c r="AB7" s="3">
        <f t="shared" ref="AB7:AP7" si="1">(AB3+AB4)/2</f>
        <v>2704337.66</v>
      </c>
      <c r="AC7" s="3">
        <f t="shared" si="1"/>
        <v>2911720.63</v>
      </c>
      <c r="AD7" s="3">
        <f t="shared" si="1"/>
        <v>1127263.335</v>
      </c>
      <c r="AE7" s="3">
        <f t="shared" si="1"/>
        <v>843960.85</v>
      </c>
      <c r="AF7" s="3">
        <f t="shared" si="1"/>
        <v>1915711.4550000001</v>
      </c>
      <c r="AG7" s="3">
        <f t="shared" si="1"/>
        <v>5447449.165</v>
      </c>
      <c r="AH7" s="3">
        <f t="shared" si="1"/>
        <v>2567795.9699999997</v>
      </c>
      <c r="AI7" s="3">
        <f t="shared" si="1"/>
        <v>12545214.865</v>
      </c>
      <c r="AJ7" s="3">
        <f t="shared" si="1"/>
        <v>1949115.095</v>
      </c>
      <c r="AK7" s="3">
        <f>(AK3+AK4)/2</f>
        <v>1976963.9300000002</v>
      </c>
      <c r="AL7" s="3">
        <f t="shared" si="1"/>
        <v>592800.46</v>
      </c>
      <c r="AM7" s="3">
        <f t="shared" si="1"/>
        <v>386225.82500000001</v>
      </c>
      <c r="AN7" s="3">
        <f t="shared" si="1"/>
        <v>1203486.5</v>
      </c>
      <c r="AO7" s="3">
        <f t="shared" si="1"/>
        <v>1092526.125</v>
      </c>
      <c r="AP7" s="3">
        <f t="shared" si="1"/>
        <v>1742207.83</v>
      </c>
      <c r="AQ7" s="3">
        <f>(AQ3+AQ4)/2</f>
        <v>8111492.8800000008</v>
      </c>
      <c r="AR7" s="3"/>
      <c r="AS7" s="3"/>
      <c r="AT7" s="3"/>
      <c r="AU7" s="3"/>
      <c r="AV7" s="3"/>
      <c r="AW7" s="3"/>
    </row>
    <row r="8" spans="1:50" s="2" customFormat="1" ht="24.75" customHeight="1">
      <c r="A8" s="12" t="s">
        <v>9</v>
      </c>
      <c r="B8" s="5" t="s">
        <v>7</v>
      </c>
      <c r="C8" s="3">
        <f>C3</f>
        <v>0</v>
      </c>
      <c r="D8" s="3">
        <f t="shared" ref="D8:AW8" si="2">C8+D3</f>
        <v>0</v>
      </c>
      <c r="E8" s="3">
        <f t="shared" si="2"/>
        <v>0</v>
      </c>
      <c r="F8" s="3">
        <f t="shared" si="2"/>
        <v>0</v>
      </c>
      <c r="G8" s="3">
        <f t="shared" si="2"/>
        <v>0</v>
      </c>
      <c r="H8" s="3">
        <f t="shared" si="2"/>
        <v>0</v>
      </c>
      <c r="I8" s="3">
        <f t="shared" si="2"/>
        <v>0</v>
      </c>
      <c r="J8" s="3">
        <f t="shared" si="2"/>
        <v>0</v>
      </c>
      <c r="K8" s="3">
        <f t="shared" si="2"/>
        <v>0</v>
      </c>
      <c r="L8" s="3">
        <f t="shared" si="2"/>
        <v>0</v>
      </c>
      <c r="M8" s="3">
        <f t="shared" si="2"/>
        <v>3862766.96</v>
      </c>
      <c r="N8" s="3">
        <f t="shared" si="2"/>
        <v>15770988.43</v>
      </c>
      <c r="O8" s="3">
        <f t="shared" si="2"/>
        <v>26208569.579999998</v>
      </c>
      <c r="P8" s="3">
        <f t="shared" si="2"/>
        <v>37252537.369999997</v>
      </c>
      <c r="Q8" s="3">
        <f t="shared" si="2"/>
        <v>55693887.829999998</v>
      </c>
      <c r="R8" s="3">
        <f t="shared" si="2"/>
        <v>62044886.399999999</v>
      </c>
      <c r="S8" s="3">
        <f t="shared" si="2"/>
        <v>67869872.299999997</v>
      </c>
      <c r="T8" s="3">
        <f t="shared" si="2"/>
        <v>71832419.609999999</v>
      </c>
      <c r="U8" s="3">
        <f t="shared" si="2"/>
        <v>74401529.659999996</v>
      </c>
      <c r="V8" s="3">
        <f t="shared" si="2"/>
        <v>77167123.780000001</v>
      </c>
      <c r="W8" s="3">
        <f t="shared" si="2"/>
        <v>79186643.010000005</v>
      </c>
      <c r="X8" s="3">
        <f t="shared" si="2"/>
        <v>82001417.370000005</v>
      </c>
      <c r="Y8" s="3">
        <f t="shared" si="2"/>
        <v>86182104.579999998</v>
      </c>
      <c r="Z8" s="3">
        <f t="shared" si="2"/>
        <v>91655753.150000006</v>
      </c>
      <c r="AA8" s="3">
        <f t="shared" si="2"/>
        <v>97175713.280000001</v>
      </c>
      <c r="AB8" s="3">
        <f t="shared" si="2"/>
        <v>100319765.98999999</v>
      </c>
      <c r="AC8" s="3">
        <f t="shared" si="2"/>
        <v>103767678.42</v>
      </c>
      <c r="AD8" s="3">
        <f t="shared" si="2"/>
        <v>105612634.86</v>
      </c>
      <c r="AE8" s="3">
        <f t="shared" si="2"/>
        <v>106559523.23999999</v>
      </c>
      <c r="AF8" s="3">
        <f t="shared" si="2"/>
        <v>108284751.45999999</v>
      </c>
      <c r="AG8" s="3">
        <f t="shared" si="2"/>
        <v>116318017.11999999</v>
      </c>
      <c r="AH8" s="3">
        <f t="shared" si="2"/>
        <v>119272129.22999999</v>
      </c>
      <c r="AI8" s="3">
        <f t="shared" si="2"/>
        <v>140244774.5</v>
      </c>
      <c r="AJ8" s="3">
        <f t="shared" si="2"/>
        <v>142301257.63999999</v>
      </c>
      <c r="AK8" s="3">
        <f t="shared" si="2"/>
        <v>145015512.27999997</v>
      </c>
      <c r="AL8" s="3">
        <f t="shared" si="2"/>
        <v>146161718.80999997</v>
      </c>
      <c r="AM8" s="3">
        <f t="shared" si="2"/>
        <v>146914507.05999997</v>
      </c>
      <c r="AN8" s="3">
        <f t="shared" si="2"/>
        <v>147248474.56999996</v>
      </c>
      <c r="AO8" s="3">
        <f t="shared" si="2"/>
        <v>147563983.50999996</v>
      </c>
      <c r="AP8" s="3">
        <f t="shared" si="2"/>
        <v>147905029.45999995</v>
      </c>
      <c r="AQ8" s="3">
        <f t="shared" si="2"/>
        <v>149049491.08999994</v>
      </c>
      <c r="AR8" s="3">
        <f t="shared" si="2"/>
        <v>150139370.40999994</v>
      </c>
      <c r="AS8" s="3">
        <f t="shared" si="2"/>
        <v>150638729.46999994</v>
      </c>
      <c r="AT8" s="3">
        <f t="shared" si="2"/>
        <v>150786862.08999994</v>
      </c>
      <c r="AU8" s="3">
        <f t="shared" si="2"/>
        <v>150840833.27999994</v>
      </c>
      <c r="AV8" s="3">
        <f t="shared" si="2"/>
        <v>150872851.18999994</v>
      </c>
      <c r="AW8" s="3">
        <f t="shared" si="2"/>
        <v>150878015.36999995</v>
      </c>
    </row>
    <row r="9" spans="1:50" s="2" customFormat="1" ht="24.75" customHeight="1">
      <c r="A9" s="13"/>
      <c r="B9" s="5" t="s">
        <v>16</v>
      </c>
      <c r="C9" s="3">
        <f>C4</f>
        <v>11270.93</v>
      </c>
      <c r="D9" s="3">
        <f t="shared" ref="D9:AW9" si="3">C9+D4</f>
        <v>23576.489999999998</v>
      </c>
      <c r="E9" s="3">
        <f t="shared" si="3"/>
        <v>36292.229999999996</v>
      </c>
      <c r="F9" s="3">
        <f t="shared" si="3"/>
        <v>48597.789999999994</v>
      </c>
      <c r="G9" s="3">
        <f t="shared" si="3"/>
        <v>61313.529999999992</v>
      </c>
      <c r="H9" s="3">
        <f t="shared" si="3"/>
        <v>74029.26999999999</v>
      </c>
      <c r="I9" s="3">
        <f t="shared" si="3"/>
        <v>86334.829999999987</v>
      </c>
      <c r="J9" s="3">
        <f t="shared" si="3"/>
        <v>99050.569999999992</v>
      </c>
      <c r="K9" s="3">
        <f t="shared" si="3"/>
        <v>3564893.4699999997</v>
      </c>
      <c r="L9" s="3">
        <f t="shared" si="3"/>
        <v>7454172.6699999999</v>
      </c>
      <c r="M9" s="3">
        <f t="shared" si="3"/>
        <v>12070615.859999999</v>
      </c>
      <c r="N9" s="3">
        <f t="shared" si="3"/>
        <v>34838098.420000002</v>
      </c>
      <c r="O9" s="3">
        <f t="shared" si="3"/>
        <v>47594738.840000004</v>
      </c>
      <c r="P9" s="3">
        <f t="shared" si="3"/>
        <v>52809682.580000006</v>
      </c>
      <c r="Q9" s="3">
        <f t="shared" si="3"/>
        <v>55553950.330000006</v>
      </c>
      <c r="R9" s="3">
        <f t="shared" si="3"/>
        <v>58275414.400000006</v>
      </c>
      <c r="S9" s="3">
        <f t="shared" si="3"/>
        <v>61944190.830000006</v>
      </c>
      <c r="T9" s="3">
        <f t="shared" si="3"/>
        <v>65010769.970000006</v>
      </c>
      <c r="U9" s="3">
        <f t="shared" si="3"/>
        <v>66538991.31000001</v>
      </c>
      <c r="V9" s="3">
        <f t="shared" si="3"/>
        <v>67909524.660000011</v>
      </c>
      <c r="W9" s="3">
        <f t="shared" si="3"/>
        <v>69527516.500000015</v>
      </c>
      <c r="X9" s="3">
        <f t="shared" si="3"/>
        <v>73314387.440000013</v>
      </c>
      <c r="Y9" s="3">
        <f t="shared" si="3"/>
        <v>78607899.900000006</v>
      </c>
      <c r="Z9" s="3">
        <f t="shared" si="3"/>
        <v>82980135.859999999</v>
      </c>
      <c r="AA9" s="3">
        <f t="shared" si="3"/>
        <v>88063400.010000005</v>
      </c>
      <c r="AB9" s="3">
        <f t="shared" si="3"/>
        <v>90328022.620000005</v>
      </c>
      <c r="AC9" s="3">
        <f t="shared" si="3"/>
        <v>92703551.450000003</v>
      </c>
      <c r="AD9" s="3">
        <f t="shared" si="3"/>
        <v>93113121.680000007</v>
      </c>
      <c r="AE9" s="3">
        <f t="shared" si="3"/>
        <v>93854155</v>
      </c>
      <c r="AF9" s="3">
        <f t="shared" si="3"/>
        <v>95960349.689999998</v>
      </c>
      <c r="AG9" s="3">
        <f t="shared" si="3"/>
        <v>98821982.359999999</v>
      </c>
      <c r="AH9" s="3">
        <f t="shared" si="3"/>
        <v>101003462.19</v>
      </c>
      <c r="AI9" s="3">
        <f t="shared" si="3"/>
        <v>105121246.64999999</v>
      </c>
      <c r="AJ9" s="3">
        <f t="shared" si="3"/>
        <v>106962993.69999999</v>
      </c>
      <c r="AK9" s="3">
        <f t="shared" si="3"/>
        <v>108202666.91999999</v>
      </c>
      <c r="AL9" s="3">
        <f t="shared" si="3"/>
        <v>108242061.30999999</v>
      </c>
      <c r="AM9" s="3">
        <f t="shared" si="3"/>
        <v>108261724.70999999</v>
      </c>
      <c r="AN9" s="3">
        <f t="shared" si="3"/>
        <v>110334730.19999999</v>
      </c>
      <c r="AO9" s="3">
        <f t="shared" si="3"/>
        <v>112204273.50999999</v>
      </c>
      <c r="AP9" s="3">
        <f t="shared" si="3"/>
        <v>115347643.21999998</v>
      </c>
      <c r="AQ9" s="3">
        <f t="shared" si="3"/>
        <v>130426167.34999998</v>
      </c>
      <c r="AR9" s="3">
        <f t="shared" si="3"/>
        <v>137612700.01999998</v>
      </c>
      <c r="AS9" s="3">
        <f t="shared" si="3"/>
        <v>139300470.24999997</v>
      </c>
      <c r="AT9" s="3">
        <f t="shared" si="3"/>
        <v>141670640.74999997</v>
      </c>
      <c r="AU9" s="3">
        <f t="shared" si="3"/>
        <v>145135417.74999997</v>
      </c>
      <c r="AV9" s="3">
        <f t="shared" si="3"/>
        <v>149811060.85999998</v>
      </c>
      <c r="AW9" s="3">
        <f t="shared" si="3"/>
        <v>150878015.38</v>
      </c>
    </row>
    <row r="10" spans="1:50" s="2" customFormat="1" ht="24.75" customHeight="1">
      <c r="A10" s="13"/>
      <c r="B10" s="5" t="s">
        <v>17</v>
      </c>
      <c r="C10" s="3">
        <f>C5</f>
        <v>0</v>
      </c>
      <c r="D10" s="3">
        <f t="shared" ref="D10:AW10" si="4">C10+D5</f>
        <v>0</v>
      </c>
      <c r="E10" s="3">
        <f t="shared" si="4"/>
        <v>0</v>
      </c>
      <c r="F10" s="3">
        <f t="shared" si="4"/>
        <v>0</v>
      </c>
      <c r="G10" s="3">
        <f t="shared" si="4"/>
        <v>0</v>
      </c>
      <c r="H10" s="3">
        <f t="shared" si="4"/>
        <v>0</v>
      </c>
      <c r="I10" s="3">
        <f t="shared" si="4"/>
        <v>0</v>
      </c>
      <c r="J10" s="3">
        <f t="shared" si="4"/>
        <v>0</v>
      </c>
      <c r="K10" s="3">
        <f t="shared" si="4"/>
        <v>0</v>
      </c>
      <c r="L10" s="3">
        <f t="shared" si="4"/>
        <v>0</v>
      </c>
      <c r="M10" s="3">
        <f t="shared" si="4"/>
        <v>0</v>
      </c>
      <c r="N10" s="3">
        <f t="shared" si="4"/>
        <v>0</v>
      </c>
      <c r="O10" s="3">
        <f t="shared" si="4"/>
        <v>0</v>
      </c>
      <c r="P10" s="3">
        <f t="shared" si="4"/>
        <v>0</v>
      </c>
      <c r="Q10" s="3">
        <f t="shared" si="4"/>
        <v>0</v>
      </c>
      <c r="R10" s="3">
        <f t="shared" si="4"/>
        <v>0</v>
      </c>
      <c r="S10" s="3">
        <f t="shared" si="4"/>
        <v>0</v>
      </c>
      <c r="T10" s="3">
        <f t="shared" si="4"/>
        <v>0</v>
      </c>
      <c r="U10" s="3">
        <f t="shared" si="4"/>
        <v>0</v>
      </c>
      <c r="V10" s="3">
        <f t="shared" si="4"/>
        <v>0</v>
      </c>
      <c r="W10" s="3">
        <f t="shared" si="4"/>
        <v>0</v>
      </c>
      <c r="X10" s="3">
        <f t="shared" si="4"/>
        <v>0</v>
      </c>
      <c r="Y10" s="3">
        <f t="shared" si="4"/>
        <v>0</v>
      </c>
      <c r="Z10" s="3">
        <f t="shared" si="4"/>
        <v>0</v>
      </c>
      <c r="AA10" s="3">
        <f t="shared" si="4"/>
        <v>0</v>
      </c>
      <c r="AB10" s="3">
        <f t="shared" si="4"/>
        <v>0</v>
      </c>
      <c r="AC10" s="3">
        <f t="shared" si="4"/>
        <v>0</v>
      </c>
      <c r="AD10" s="3">
        <f t="shared" si="4"/>
        <v>0</v>
      </c>
      <c r="AE10" s="3">
        <f t="shared" si="4"/>
        <v>0</v>
      </c>
      <c r="AF10" s="3">
        <f t="shared" si="4"/>
        <v>0</v>
      </c>
      <c r="AG10" s="3">
        <f t="shared" si="4"/>
        <v>0</v>
      </c>
      <c r="AH10" s="3">
        <f t="shared" si="4"/>
        <v>0</v>
      </c>
      <c r="AI10" s="3">
        <f t="shared" si="4"/>
        <v>0</v>
      </c>
      <c r="AJ10" s="3">
        <f t="shared" si="4"/>
        <v>0</v>
      </c>
      <c r="AK10" s="3">
        <f t="shared" si="4"/>
        <v>0</v>
      </c>
      <c r="AL10" s="3">
        <f t="shared" si="4"/>
        <v>0</v>
      </c>
      <c r="AM10" s="3">
        <f t="shared" si="4"/>
        <v>0</v>
      </c>
      <c r="AN10" s="3">
        <f t="shared" si="4"/>
        <v>0</v>
      </c>
      <c r="AO10" s="3">
        <f t="shared" si="4"/>
        <v>0</v>
      </c>
      <c r="AP10" s="3">
        <f t="shared" si="4"/>
        <v>0</v>
      </c>
      <c r="AQ10" s="3">
        <f t="shared" si="4"/>
        <v>0</v>
      </c>
      <c r="AR10" s="3">
        <f t="shared" si="4"/>
        <v>0</v>
      </c>
      <c r="AS10" s="3">
        <f t="shared" si="4"/>
        <v>0</v>
      </c>
      <c r="AT10" s="3">
        <f t="shared" si="4"/>
        <v>0</v>
      </c>
      <c r="AU10" s="3">
        <f t="shared" si="4"/>
        <v>0</v>
      </c>
      <c r="AV10" s="3">
        <f t="shared" si="4"/>
        <v>0</v>
      </c>
      <c r="AW10" s="3">
        <f t="shared" si="4"/>
        <v>0</v>
      </c>
    </row>
    <row r="11" spans="1:50" s="2" customFormat="1" ht="24.75" customHeight="1">
      <c r="A11" s="13"/>
      <c r="B11" s="5" t="s">
        <v>21</v>
      </c>
      <c r="C11" s="3">
        <f>C6</f>
        <v>0</v>
      </c>
      <c r="D11" s="3">
        <f t="shared" ref="D11:AW11" si="5">C11+D6</f>
        <v>0</v>
      </c>
      <c r="E11" s="3">
        <f t="shared" si="5"/>
        <v>0</v>
      </c>
      <c r="F11" s="3">
        <f t="shared" si="5"/>
        <v>0</v>
      </c>
      <c r="G11" s="3">
        <f t="shared" si="5"/>
        <v>0</v>
      </c>
      <c r="H11" s="3">
        <f t="shared" si="5"/>
        <v>0</v>
      </c>
      <c r="I11" s="3">
        <f t="shared" si="5"/>
        <v>0</v>
      </c>
      <c r="J11" s="3">
        <f t="shared" si="5"/>
        <v>0</v>
      </c>
      <c r="K11" s="3">
        <f t="shared" si="5"/>
        <v>0</v>
      </c>
      <c r="L11" s="3">
        <f t="shared" si="5"/>
        <v>0</v>
      </c>
      <c r="M11" s="3">
        <f t="shared" si="5"/>
        <v>3862766.96</v>
      </c>
      <c r="N11" s="3">
        <f t="shared" si="5"/>
        <v>15770988.43</v>
      </c>
      <c r="O11" s="3">
        <f t="shared" si="5"/>
        <v>26208569.579999998</v>
      </c>
      <c r="P11" s="3">
        <f t="shared" si="5"/>
        <v>37252537.369999997</v>
      </c>
      <c r="Q11" s="3">
        <f t="shared" si="5"/>
        <v>55693887.829999998</v>
      </c>
      <c r="R11" s="3">
        <f t="shared" si="5"/>
        <v>62044886.399999999</v>
      </c>
      <c r="S11" s="3">
        <f t="shared" si="5"/>
        <v>67869872.299999997</v>
      </c>
      <c r="T11" s="3">
        <f t="shared" si="5"/>
        <v>71832419.609999999</v>
      </c>
      <c r="U11" s="3">
        <f t="shared" si="5"/>
        <v>74401529.659999996</v>
      </c>
      <c r="V11" s="3">
        <f t="shared" si="5"/>
        <v>77167123.780000001</v>
      </c>
      <c r="W11" s="3">
        <f t="shared" si="5"/>
        <v>79186643.010000005</v>
      </c>
      <c r="X11" s="3">
        <f t="shared" si="5"/>
        <v>82001417.370000005</v>
      </c>
      <c r="Y11" s="3">
        <f t="shared" si="5"/>
        <v>86182104.579999998</v>
      </c>
      <c r="Z11" s="3">
        <f t="shared" si="5"/>
        <v>91655753.150000006</v>
      </c>
      <c r="AA11" s="3">
        <f t="shared" si="5"/>
        <v>97175713.280000001</v>
      </c>
      <c r="AB11" s="3">
        <f t="shared" si="5"/>
        <v>100319765.98999999</v>
      </c>
      <c r="AC11" s="3">
        <f t="shared" si="5"/>
        <v>103767678.42</v>
      </c>
      <c r="AD11" s="3">
        <f t="shared" si="5"/>
        <v>105612634.86</v>
      </c>
      <c r="AE11" s="3">
        <f t="shared" si="5"/>
        <v>106559523.23999999</v>
      </c>
      <c r="AF11" s="3">
        <f t="shared" si="5"/>
        <v>108284751.45999999</v>
      </c>
      <c r="AG11" s="3">
        <f t="shared" si="5"/>
        <v>116318017.11999999</v>
      </c>
      <c r="AH11" s="3">
        <f t="shared" si="5"/>
        <v>119272129.22999999</v>
      </c>
      <c r="AI11" s="3">
        <f t="shared" si="5"/>
        <v>140244774.5</v>
      </c>
      <c r="AJ11" s="3">
        <f t="shared" si="5"/>
        <v>142301257.63999999</v>
      </c>
      <c r="AK11" s="3">
        <f t="shared" si="5"/>
        <v>145015512.27999997</v>
      </c>
      <c r="AL11" s="3">
        <f t="shared" si="5"/>
        <v>146161718.80999997</v>
      </c>
      <c r="AM11" s="3">
        <f t="shared" si="5"/>
        <v>146914507.05999997</v>
      </c>
      <c r="AN11" s="3">
        <f t="shared" si="5"/>
        <v>147248474.56999996</v>
      </c>
      <c r="AO11" s="3">
        <f t="shared" si="5"/>
        <v>147563983.50999996</v>
      </c>
      <c r="AP11" s="3">
        <f t="shared" si="5"/>
        <v>147905029.45999995</v>
      </c>
      <c r="AQ11" s="3">
        <f t="shared" si="5"/>
        <v>149049491.08999994</v>
      </c>
      <c r="AR11" s="3">
        <f t="shared" si="5"/>
        <v>150139370.40999994</v>
      </c>
      <c r="AS11" s="3">
        <f t="shared" si="5"/>
        <v>150638729.46999994</v>
      </c>
      <c r="AT11" s="3">
        <f t="shared" si="5"/>
        <v>150786862.08999994</v>
      </c>
      <c r="AU11" s="3">
        <f t="shared" si="5"/>
        <v>150840833.27999994</v>
      </c>
      <c r="AV11" s="3">
        <f t="shared" si="5"/>
        <v>150872851.18999994</v>
      </c>
      <c r="AW11" s="3">
        <f t="shared" si="5"/>
        <v>150878015.36999995</v>
      </c>
    </row>
    <row r="12" spans="1:50" s="2" customFormat="1" ht="24.75" customHeight="1">
      <c r="A12" s="14"/>
      <c r="B12" s="5" t="s">
        <v>14</v>
      </c>
      <c r="C12" s="3">
        <f t="shared" ref="C12:Z12" si="6">(C8+C9)/2</f>
        <v>5635.4650000000001</v>
      </c>
      <c r="D12" s="3">
        <f t="shared" si="6"/>
        <v>11788.244999999999</v>
      </c>
      <c r="E12" s="3">
        <f t="shared" si="6"/>
        <v>18146.114999999998</v>
      </c>
      <c r="F12" s="3">
        <f t="shared" si="6"/>
        <v>24298.894999999997</v>
      </c>
      <c r="G12" s="3">
        <f t="shared" si="6"/>
        <v>30656.764999999996</v>
      </c>
      <c r="H12" s="3">
        <f t="shared" si="6"/>
        <v>37014.634999999995</v>
      </c>
      <c r="I12" s="3">
        <f t="shared" si="6"/>
        <v>43167.414999999994</v>
      </c>
      <c r="J12" s="3">
        <f t="shared" si="6"/>
        <v>49525.284999999996</v>
      </c>
      <c r="K12" s="3">
        <f t="shared" si="6"/>
        <v>1782446.7349999999</v>
      </c>
      <c r="L12" s="3">
        <f t="shared" si="6"/>
        <v>3727086.335</v>
      </c>
      <c r="M12" s="3">
        <f t="shared" si="6"/>
        <v>7966691.4100000001</v>
      </c>
      <c r="N12" s="3">
        <f t="shared" si="6"/>
        <v>25304543.425000001</v>
      </c>
      <c r="O12" s="3">
        <f t="shared" si="6"/>
        <v>36901654.210000001</v>
      </c>
      <c r="P12" s="3">
        <f t="shared" si="6"/>
        <v>45031109.975000001</v>
      </c>
      <c r="Q12" s="3">
        <f t="shared" si="6"/>
        <v>55623919.079999998</v>
      </c>
      <c r="R12" s="3">
        <f t="shared" si="6"/>
        <v>60160150.400000006</v>
      </c>
      <c r="S12" s="3">
        <f t="shared" si="6"/>
        <v>64907031.564999998</v>
      </c>
      <c r="T12" s="3">
        <f t="shared" si="6"/>
        <v>68421594.790000007</v>
      </c>
      <c r="U12" s="3">
        <f t="shared" si="6"/>
        <v>70470260.484999999</v>
      </c>
      <c r="V12" s="3">
        <f t="shared" si="6"/>
        <v>72538324.219999999</v>
      </c>
      <c r="W12" s="3">
        <f t="shared" si="6"/>
        <v>74357079.75500001</v>
      </c>
      <c r="X12" s="3">
        <f t="shared" si="6"/>
        <v>77657902.405000001</v>
      </c>
      <c r="Y12" s="3">
        <f t="shared" si="6"/>
        <v>82395002.24000001</v>
      </c>
      <c r="Z12" s="3">
        <f t="shared" si="6"/>
        <v>87317944.504999995</v>
      </c>
      <c r="AA12" s="3">
        <f>(AA8+AA9)/2</f>
        <v>92619556.645000011</v>
      </c>
      <c r="AB12" s="3">
        <f t="shared" ref="AB12:AW12" si="7">(AB8+AB9)/2</f>
        <v>95323894.305000007</v>
      </c>
      <c r="AC12" s="3">
        <f t="shared" si="7"/>
        <v>98235614.935000002</v>
      </c>
      <c r="AD12" s="3">
        <f t="shared" si="7"/>
        <v>99362878.270000011</v>
      </c>
      <c r="AE12" s="3">
        <f t="shared" si="7"/>
        <v>100206839.12</v>
      </c>
      <c r="AF12" s="3">
        <f t="shared" si="7"/>
        <v>102122550.57499999</v>
      </c>
      <c r="AG12" s="3">
        <f t="shared" si="7"/>
        <v>107569999.73999999</v>
      </c>
      <c r="AH12" s="3">
        <f t="shared" si="7"/>
        <v>110137795.70999999</v>
      </c>
      <c r="AI12" s="3">
        <f t="shared" si="7"/>
        <v>122683010.57499999</v>
      </c>
      <c r="AJ12" s="3">
        <f t="shared" si="7"/>
        <v>124632125.66999999</v>
      </c>
      <c r="AK12" s="3">
        <f t="shared" si="7"/>
        <v>126609089.59999998</v>
      </c>
      <c r="AL12" s="3">
        <f t="shared" si="7"/>
        <v>127201890.05999997</v>
      </c>
      <c r="AM12" s="3">
        <f t="shared" si="7"/>
        <v>127588115.88499999</v>
      </c>
      <c r="AN12" s="3">
        <f t="shared" si="7"/>
        <v>128791602.38499998</v>
      </c>
      <c r="AO12" s="3">
        <f t="shared" si="7"/>
        <v>129884128.50999998</v>
      </c>
      <c r="AP12" s="3">
        <f t="shared" si="7"/>
        <v>131626336.33999997</v>
      </c>
      <c r="AQ12" s="3">
        <f t="shared" si="7"/>
        <v>139737829.21999997</v>
      </c>
      <c r="AR12" s="3">
        <f t="shared" si="7"/>
        <v>143876035.21499997</v>
      </c>
      <c r="AS12" s="3">
        <f t="shared" si="7"/>
        <v>144969599.85999995</v>
      </c>
      <c r="AT12" s="3">
        <f t="shared" si="7"/>
        <v>146228751.41999996</v>
      </c>
      <c r="AU12" s="3">
        <f t="shared" si="7"/>
        <v>147988125.51499996</v>
      </c>
      <c r="AV12" s="3">
        <f t="shared" si="7"/>
        <v>150341956.02499998</v>
      </c>
      <c r="AW12" s="3">
        <f t="shared" si="7"/>
        <v>150878015.37499997</v>
      </c>
    </row>
    <row r="13" spans="1:50" s="2" customFormat="1" ht="24.75" customHeight="1">
      <c r="A13" s="18" t="s">
        <v>0</v>
      </c>
      <c r="B13" s="5" t="s">
        <v>10</v>
      </c>
      <c r="C13" s="4">
        <f t="shared" ref="C13:AW13" si="8">C3/$AX$3</f>
        <v>0</v>
      </c>
      <c r="D13" s="4">
        <f t="shared" si="8"/>
        <v>0</v>
      </c>
      <c r="E13" s="4">
        <f t="shared" si="8"/>
        <v>0</v>
      </c>
      <c r="F13" s="4">
        <f t="shared" si="8"/>
        <v>0</v>
      </c>
      <c r="G13" s="4">
        <f t="shared" si="8"/>
        <v>0</v>
      </c>
      <c r="H13" s="4">
        <f t="shared" si="8"/>
        <v>0</v>
      </c>
      <c r="I13" s="4">
        <f t="shared" si="8"/>
        <v>0</v>
      </c>
      <c r="J13" s="4">
        <f t="shared" si="8"/>
        <v>0</v>
      </c>
      <c r="K13" s="4">
        <f t="shared" si="8"/>
        <v>0</v>
      </c>
      <c r="L13" s="4">
        <f t="shared" si="8"/>
        <v>0</v>
      </c>
      <c r="M13" s="4">
        <f t="shared" si="8"/>
        <v>2.5601920535124292E-2</v>
      </c>
      <c r="N13" s="4">
        <f t="shared" si="8"/>
        <v>7.8926153958198145E-2</v>
      </c>
      <c r="O13" s="4">
        <f t="shared" si="8"/>
        <v>6.9178939850208107E-2</v>
      </c>
      <c r="P13" s="4">
        <f t="shared" si="8"/>
        <v>7.3197992185387292E-2</v>
      </c>
      <c r="Q13" s="4">
        <f t="shared" si="8"/>
        <v>0.12222688915131909</v>
      </c>
      <c r="R13" s="4">
        <f t="shared" si="8"/>
        <v>4.2093598291476533E-2</v>
      </c>
      <c r="S13" s="4">
        <f t="shared" si="8"/>
        <v>3.8607254249171545E-2</v>
      </c>
      <c r="T13" s="4">
        <f t="shared" si="8"/>
        <v>2.6263251808307516E-2</v>
      </c>
      <c r="U13" s="4">
        <f t="shared" si="8"/>
        <v>1.7027729611234221E-2</v>
      </c>
      <c r="V13" s="4">
        <f t="shared" si="8"/>
        <v>1.8330000651306959E-2</v>
      </c>
      <c r="W13" s="4">
        <f t="shared" si="8"/>
        <v>1.3385112635843658E-2</v>
      </c>
      <c r="X13" s="4">
        <f t="shared" si="8"/>
        <v>1.8655960930406564E-2</v>
      </c>
      <c r="Y13" s="4">
        <f t="shared" si="8"/>
        <v>2.7709054892773154E-2</v>
      </c>
      <c r="Z13" s="4">
        <f t="shared" si="8"/>
        <v>3.6278635801093403E-2</v>
      </c>
      <c r="AA13" s="4">
        <f t="shared" si="8"/>
        <v>3.6585582839642583E-2</v>
      </c>
      <c r="AB13" s="4">
        <f t="shared" si="8"/>
        <v>2.0838375307958568E-2</v>
      </c>
      <c r="AC13" s="4">
        <f t="shared" si="8"/>
        <v>2.2852318288682706E-2</v>
      </c>
      <c r="AD13" s="4">
        <f t="shared" si="8"/>
        <v>1.2228133008480999E-2</v>
      </c>
      <c r="AE13" s="4">
        <f t="shared" si="8"/>
        <v>6.2758538921521096E-3</v>
      </c>
      <c r="AF13" s="4">
        <f t="shared" si="8"/>
        <v>1.1434589829202103E-2</v>
      </c>
      <c r="AG13" s="4">
        <f t="shared" si="8"/>
        <v>5.3243447299461934E-2</v>
      </c>
      <c r="AH13" s="4">
        <f t="shared" si="8"/>
        <v>1.9579473541957691E-2</v>
      </c>
      <c r="AI13" s="4">
        <f t="shared" si="8"/>
        <v>0.13900398423566571</v>
      </c>
      <c r="AJ13" s="4">
        <f t="shared" si="8"/>
        <v>1.3630104657440396E-2</v>
      </c>
      <c r="AK13" s="4">
        <f t="shared" si="8"/>
        <v>1.7989729208352862E-2</v>
      </c>
      <c r="AL13" s="4">
        <f t="shared" si="8"/>
        <v>7.5969088484438519E-3</v>
      </c>
      <c r="AM13" s="4">
        <f t="shared" si="8"/>
        <v>4.9893832985138916E-3</v>
      </c>
      <c r="AN13" s="4">
        <f t="shared" si="8"/>
        <v>2.2134935244277143E-3</v>
      </c>
      <c r="AO13" s="4">
        <f t="shared" si="8"/>
        <v>2.091152506389176E-3</v>
      </c>
      <c r="AP13" s="4">
        <f t="shared" si="8"/>
        <v>2.2604085105682823E-3</v>
      </c>
      <c r="AQ13" s="4">
        <f t="shared" si="8"/>
        <v>7.5853438765974158E-3</v>
      </c>
      <c r="AR13" s="4">
        <f t="shared" si="8"/>
        <v>7.2235793752143153E-3</v>
      </c>
      <c r="AS13" s="4">
        <f t="shared" si="8"/>
        <v>3.3096873575346008E-3</v>
      </c>
      <c r="AT13" s="4">
        <f t="shared" si="8"/>
        <v>9.8180387405502785E-4</v>
      </c>
      <c r="AU13" s="4">
        <f t="shared" si="8"/>
        <v>3.5771407694915535E-4</v>
      </c>
      <c r="AV13" s="4">
        <f t="shared" si="8"/>
        <v>2.122105723718734E-4</v>
      </c>
      <c r="AW13" s="4">
        <f t="shared" si="8"/>
        <v>3.4227518086951374E-5</v>
      </c>
    </row>
    <row r="14" spans="1:50" s="2" customFormat="1" ht="24.75" customHeight="1">
      <c r="A14" s="19"/>
      <c r="B14" s="5" t="s">
        <v>11</v>
      </c>
      <c r="C14" s="4">
        <f t="shared" ref="C14:AW14" si="9">C4/$AX$3</f>
        <v>7.4702268401132961E-5</v>
      </c>
      <c r="D14" s="4">
        <f t="shared" si="9"/>
        <v>8.1559662418828404E-5</v>
      </c>
      <c r="E14" s="4">
        <f t="shared" si="9"/>
        <v>8.4278282484144822E-5</v>
      </c>
      <c r="F14" s="4">
        <f t="shared" si="9"/>
        <v>8.1559662418828404E-5</v>
      </c>
      <c r="G14" s="4">
        <f t="shared" si="9"/>
        <v>8.4278282484144822E-5</v>
      </c>
      <c r="H14" s="4">
        <f t="shared" si="9"/>
        <v>8.4278282484144822E-5</v>
      </c>
      <c r="I14" s="4">
        <f t="shared" si="9"/>
        <v>8.1559662418828404E-5</v>
      </c>
      <c r="J14" s="4">
        <f t="shared" si="9"/>
        <v>8.4278282484144822E-5</v>
      </c>
      <c r="K14" s="4">
        <f t="shared" si="9"/>
        <v>2.2971159128125276E-2</v>
      </c>
      <c r="L14" s="4">
        <f t="shared" si="9"/>
        <v>2.5777640237792596E-2</v>
      </c>
      <c r="M14" s="4">
        <f t="shared" si="9"/>
        <v>3.0597189250395705E-2</v>
      </c>
      <c r="N14" s="4">
        <f t="shared" si="9"/>
        <v>0.15089993399082716</v>
      </c>
      <c r="O14" s="4">
        <f t="shared" si="9"/>
        <v>8.4549365185621908E-2</v>
      </c>
      <c r="P14" s="4">
        <f t="shared" si="9"/>
        <v>3.4563973599542198E-2</v>
      </c>
      <c r="Q14" s="4">
        <f t="shared" si="9"/>
        <v>1.8188652225244344E-2</v>
      </c>
      <c r="R14" s="4">
        <f t="shared" si="9"/>
        <v>1.803751237929609E-2</v>
      </c>
      <c r="S14" s="4">
        <f t="shared" si="9"/>
        <v>2.4316176356131251E-2</v>
      </c>
      <c r="T14" s="4">
        <f t="shared" si="9"/>
        <v>2.0324890491698156E-2</v>
      </c>
      <c r="U14" s="4">
        <f t="shared" si="9"/>
        <v>1.0128853671970198E-2</v>
      </c>
      <c r="V14" s="4">
        <f t="shared" si="9"/>
        <v>9.0837180396297294E-3</v>
      </c>
      <c r="W14" s="4">
        <f t="shared" si="9"/>
        <v>1.0723840952124003E-2</v>
      </c>
      <c r="X14" s="4">
        <f t="shared" si="9"/>
        <v>2.5098891516523541E-2</v>
      </c>
      <c r="Y14" s="4">
        <f t="shared" si="9"/>
        <v>3.5084716928564158E-2</v>
      </c>
      <c r="Z14" s="4">
        <f t="shared" si="9"/>
        <v>2.8978615269281704E-2</v>
      </c>
      <c r="AA14" s="4">
        <f t="shared" si="9"/>
        <v>3.3691218283420893E-2</v>
      </c>
      <c r="AB14" s="4">
        <f t="shared" si="9"/>
        <v>1.5009626183420024E-2</v>
      </c>
      <c r="AC14" s="4">
        <f t="shared" si="9"/>
        <v>1.5744698286058859E-2</v>
      </c>
      <c r="AD14" s="4">
        <f t="shared" si="9"/>
        <v>2.7145785885081138E-3</v>
      </c>
      <c r="AE14" s="4">
        <f t="shared" si="9"/>
        <v>4.9114731406212841E-3</v>
      </c>
      <c r="AF14" s="4">
        <f t="shared" si="9"/>
        <v>1.39595863906014E-2</v>
      </c>
      <c r="AG14" s="4">
        <f t="shared" si="9"/>
        <v>1.8966531757343072E-2</v>
      </c>
      <c r="AH14" s="4">
        <f t="shared" si="9"/>
        <v>1.4458566575457207E-2</v>
      </c>
      <c r="AI14" s="4">
        <f t="shared" si="9"/>
        <v>2.7292143589653591E-2</v>
      </c>
      <c r="AJ14" s="4">
        <f t="shared" si="9"/>
        <v>1.2206861586053223E-2</v>
      </c>
      <c r="AK14" s="4">
        <f t="shared" si="9"/>
        <v>8.2163939985552877E-3</v>
      </c>
      <c r="AL14" s="4">
        <f t="shared" si="9"/>
        <v>2.6110092914062176E-4</v>
      </c>
      <c r="AM14" s="4">
        <f t="shared" si="9"/>
        <v>1.3032647567492992E-4</v>
      </c>
      <c r="AN14" s="4">
        <f t="shared" si="9"/>
        <v>1.3739612659381449E-2</v>
      </c>
      <c r="AO14" s="4">
        <f t="shared" si="9"/>
        <v>1.2391091607450541E-2</v>
      </c>
      <c r="AP14" s="4">
        <f t="shared" si="9"/>
        <v>2.0833848472167911E-2</v>
      </c>
      <c r="AQ14" s="4">
        <f t="shared" si="9"/>
        <v>9.9938510544579723E-2</v>
      </c>
      <c r="AR14" s="4">
        <f t="shared" si="9"/>
        <v>4.7631410397176693E-2</v>
      </c>
      <c r="AS14" s="4">
        <f t="shared" si="9"/>
        <v>1.118632310917572E-2</v>
      </c>
      <c r="AT14" s="4">
        <f t="shared" si="9"/>
        <v>1.5709183966846348E-2</v>
      </c>
      <c r="AU14" s="4">
        <f t="shared" si="9"/>
        <v>2.2964094480586096E-2</v>
      </c>
      <c r="AV14" s="4">
        <f t="shared" si="9"/>
        <v>3.0989558674495189E-2</v>
      </c>
      <c r="AW14" s="4">
        <f t="shared" si="9"/>
        <v>7.0716367615486905E-3</v>
      </c>
    </row>
    <row r="15" spans="1:50" s="2" customFormat="1" ht="24.75" customHeight="1">
      <c r="A15" s="19"/>
      <c r="B15" s="5" t="s">
        <v>12</v>
      </c>
      <c r="C15" s="4">
        <f t="shared" ref="C15:AW15" si="10">C5/$AX$3</f>
        <v>0</v>
      </c>
      <c r="D15" s="4">
        <f t="shared" si="10"/>
        <v>0</v>
      </c>
      <c r="E15" s="4">
        <f t="shared" si="10"/>
        <v>0</v>
      </c>
      <c r="F15" s="4">
        <f t="shared" si="10"/>
        <v>0</v>
      </c>
      <c r="G15" s="4">
        <f t="shared" si="10"/>
        <v>0</v>
      </c>
      <c r="H15" s="4">
        <f t="shared" si="10"/>
        <v>0</v>
      </c>
      <c r="I15" s="4">
        <f t="shared" si="10"/>
        <v>0</v>
      </c>
      <c r="J15" s="4">
        <f t="shared" si="10"/>
        <v>0</v>
      </c>
      <c r="K15" s="4">
        <f t="shared" si="10"/>
        <v>0</v>
      </c>
      <c r="L15" s="4">
        <f t="shared" si="10"/>
        <v>0</v>
      </c>
      <c r="M15" s="4">
        <f t="shared" si="10"/>
        <v>0</v>
      </c>
      <c r="N15" s="4">
        <f t="shared" si="10"/>
        <v>0</v>
      </c>
      <c r="O15" s="4">
        <f t="shared" si="10"/>
        <v>0</v>
      </c>
      <c r="P15" s="4">
        <f t="shared" si="10"/>
        <v>0</v>
      </c>
      <c r="Q15" s="4">
        <f t="shared" si="10"/>
        <v>0</v>
      </c>
      <c r="R15" s="4">
        <f t="shared" si="10"/>
        <v>0</v>
      </c>
      <c r="S15" s="4">
        <f t="shared" si="10"/>
        <v>0</v>
      </c>
      <c r="T15" s="4">
        <f t="shared" si="10"/>
        <v>0</v>
      </c>
      <c r="U15" s="4">
        <f t="shared" si="10"/>
        <v>0</v>
      </c>
      <c r="V15" s="4">
        <f t="shared" si="10"/>
        <v>0</v>
      </c>
      <c r="W15" s="4">
        <f t="shared" si="10"/>
        <v>0</v>
      </c>
      <c r="X15" s="4">
        <f t="shared" si="10"/>
        <v>0</v>
      </c>
      <c r="Y15" s="4">
        <f t="shared" si="10"/>
        <v>0</v>
      </c>
      <c r="Z15" s="4">
        <f t="shared" si="10"/>
        <v>0</v>
      </c>
      <c r="AA15" s="4">
        <f t="shared" si="10"/>
        <v>0</v>
      </c>
      <c r="AB15" s="4">
        <f t="shared" si="10"/>
        <v>0</v>
      </c>
      <c r="AC15" s="4">
        <f t="shared" si="10"/>
        <v>0</v>
      </c>
      <c r="AD15" s="4">
        <f t="shared" si="10"/>
        <v>0</v>
      </c>
      <c r="AE15" s="4">
        <f t="shared" si="10"/>
        <v>0</v>
      </c>
      <c r="AF15" s="4">
        <f t="shared" si="10"/>
        <v>0</v>
      </c>
      <c r="AG15" s="4">
        <f t="shared" si="10"/>
        <v>0</v>
      </c>
      <c r="AH15" s="4">
        <f t="shared" si="10"/>
        <v>0</v>
      </c>
      <c r="AI15" s="4">
        <f t="shared" si="10"/>
        <v>0</v>
      </c>
      <c r="AJ15" s="4">
        <f t="shared" si="10"/>
        <v>0</v>
      </c>
      <c r="AK15" s="4">
        <f t="shared" si="10"/>
        <v>0</v>
      </c>
      <c r="AL15" s="4">
        <f t="shared" si="10"/>
        <v>0</v>
      </c>
      <c r="AM15" s="4">
        <f t="shared" si="10"/>
        <v>0</v>
      </c>
      <c r="AN15" s="4">
        <f t="shared" si="10"/>
        <v>0</v>
      </c>
      <c r="AO15" s="4">
        <f t="shared" si="10"/>
        <v>0</v>
      </c>
      <c r="AP15" s="4">
        <f t="shared" si="10"/>
        <v>0</v>
      </c>
      <c r="AQ15" s="4">
        <f t="shared" si="10"/>
        <v>0</v>
      </c>
      <c r="AR15" s="4">
        <f t="shared" si="10"/>
        <v>0</v>
      </c>
      <c r="AS15" s="4">
        <f t="shared" si="10"/>
        <v>0</v>
      </c>
      <c r="AT15" s="4">
        <f t="shared" si="10"/>
        <v>0</v>
      </c>
      <c r="AU15" s="4">
        <f t="shared" si="10"/>
        <v>0</v>
      </c>
      <c r="AV15" s="4">
        <f t="shared" si="10"/>
        <v>0</v>
      </c>
      <c r="AW15" s="4">
        <f t="shared" si="10"/>
        <v>0</v>
      </c>
    </row>
    <row r="16" spans="1:50" s="2" customFormat="1" ht="24.75" customHeight="1">
      <c r="A16" s="19"/>
      <c r="B16" s="5" t="s">
        <v>3</v>
      </c>
      <c r="C16" s="4">
        <f t="shared" ref="C16:AW16" si="11">C6/$AX$3</f>
        <v>0</v>
      </c>
      <c r="D16" s="4">
        <f t="shared" si="11"/>
        <v>0</v>
      </c>
      <c r="E16" s="4">
        <f t="shared" si="11"/>
        <v>0</v>
      </c>
      <c r="F16" s="4">
        <f t="shared" si="11"/>
        <v>0</v>
      </c>
      <c r="G16" s="4">
        <f t="shared" si="11"/>
        <v>0</v>
      </c>
      <c r="H16" s="4">
        <f t="shared" si="11"/>
        <v>0</v>
      </c>
      <c r="I16" s="4">
        <f t="shared" si="11"/>
        <v>0</v>
      </c>
      <c r="J16" s="4">
        <f t="shared" si="11"/>
        <v>0</v>
      </c>
      <c r="K16" s="4">
        <f t="shared" si="11"/>
        <v>0</v>
      </c>
      <c r="L16" s="4">
        <f t="shared" si="11"/>
        <v>0</v>
      </c>
      <c r="M16" s="4">
        <f t="shared" si="11"/>
        <v>2.5601920535124292E-2</v>
      </c>
      <c r="N16" s="4">
        <f t="shared" si="11"/>
        <v>7.8926153958198145E-2</v>
      </c>
      <c r="O16" s="4">
        <f t="shared" si="11"/>
        <v>6.9178939850208107E-2</v>
      </c>
      <c r="P16" s="4">
        <f t="shared" si="11"/>
        <v>7.3197992185387292E-2</v>
      </c>
      <c r="Q16" s="4">
        <f t="shared" si="11"/>
        <v>0.12222688915131909</v>
      </c>
      <c r="R16" s="4">
        <f t="shared" si="11"/>
        <v>4.2093598291476533E-2</v>
      </c>
      <c r="S16" s="4">
        <f t="shared" si="11"/>
        <v>3.8607254249171545E-2</v>
      </c>
      <c r="T16" s="4">
        <f t="shared" si="11"/>
        <v>2.6263251808307516E-2</v>
      </c>
      <c r="U16" s="4">
        <f t="shared" si="11"/>
        <v>1.7027729611234221E-2</v>
      </c>
      <c r="V16" s="4">
        <f t="shared" si="11"/>
        <v>1.8330000651306959E-2</v>
      </c>
      <c r="W16" s="4">
        <f t="shared" si="11"/>
        <v>1.3385112635843658E-2</v>
      </c>
      <c r="X16" s="4">
        <f t="shared" si="11"/>
        <v>1.8655960930406564E-2</v>
      </c>
      <c r="Y16" s="4">
        <f t="shared" si="11"/>
        <v>2.7709054892773154E-2</v>
      </c>
      <c r="Z16" s="4">
        <f t="shared" si="11"/>
        <v>3.6278635801093403E-2</v>
      </c>
      <c r="AA16" s="4">
        <f t="shared" si="11"/>
        <v>3.6585582839642583E-2</v>
      </c>
      <c r="AB16" s="4">
        <f t="shared" si="11"/>
        <v>2.0838375307958568E-2</v>
      </c>
      <c r="AC16" s="4">
        <f t="shared" si="11"/>
        <v>2.2852318288682706E-2</v>
      </c>
      <c r="AD16" s="4">
        <f t="shared" si="11"/>
        <v>1.2228133008480999E-2</v>
      </c>
      <c r="AE16" s="4">
        <f t="shared" si="11"/>
        <v>6.2758538921521096E-3</v>
      </c>
      <c r="AF16" s="4">
        <f t="shared" si="11"/>
        <v>1.1434589829202103E-2</v>
      </c>
      <c r="AG16" s="4">
        <f t="shared" si="11"/>
        <v>5.3243447299461934E-2</v>
      </c>
      <c r="AH16" s="4">
        <f t="shared" si="11"/>
        <v>1.9579473541957691E-2</v>
      </c>
      <c r="AI16" s="4">
        <f t="shared" si="11"/>
        <v>0.13900398423566571</v>
      </c>
      <c r="AJ16" s="4">
        <f t="shared" si="11"/>
        <v>1.3630104657440396E-2</v>
      </c>
      <c r="AK16" s="4">
        <f t="shared" si="11"/>
        <v>1.7989729208352862E-2</v>
      </c>
      <c r="AL16" s="4">
        <f t="shared" si="11"/>
        <v>7.5969088484438519E-3</v>
      </c>
      <c r="AM16" s="4">
        <f t="shared" si="11"/>
        <v>4.9893832985138916E-3</v>
      </c>
      <c r="AN16" s="4">
        <f t="shared" si="11"/>
        <v>2.2134935244277143E-3</v>
      </c>
      <c r="AO16" s="4">
        <f t="shared" si="11"/>
        <v>2.091152506389176E-3</v>
      </c>
      <c r="AP16" s="4">
        <f t="shared" si="11"/>
        <v>2.2604085105682823E-3</v>
      </c>
      <c r="AQ16" s="4">
        <f t="shared" si="11"/>
        <v>7.5853438765974158E-3</v>
      </c>
      <c r="AR16" s="4">
        <f t="shared" si="11"/>
        <v>7.2235793752143153E-3</v>
      </c>
      <c r="AS16" s="4">
        <f t="shared" si="11"/>
        <v>3.3096873575346008E-3</v>
      </c>
      <c r="AT16" s="4">
        <f t="shared" si="11"/>
        <v>9.8180387405502785E-4</v>
      </c>
      <c r="AU16" s="4">
        <f t="shared" si="11"/>
        <v>3.5771407694915535E-4</v>
      </c>
      <c r="AV16" s="4">
        <f t="shared" si="11"/>
        <v>2.122105723718734E-4</v>
      </c>
      <c r="AW16" s="4">
        <f t="shared" si="11"/>
        <v>3.4227518086951374E-5</v>
      </c>
    </row>
    <row r="17" spans="1:49" s="2" customFormat="1" ht="24.75" customHeight="1">
      <c r="A17" s="20"/>
      <c r="B17" s="5" t="s">
        <v>15</v>
      </c>
      <c r="C17" s="4">
        <f t="shared" ref="C17:AG17" si="12">C7/$AX$3</f>
        <v>3.735113420056648E-5</v>
      </c>
      <c r="D17" s="4">
        <f t="shared" si="12"/>
        <v>4.0779831209414202E-5</v>
      </c>
      <c r="E17" s="4">
        <f t="shared" si="12"/>
        <v>4.2139141242072411E-5</v>
      </c>
      <c r="F17" s="4">
        <f t="shared" si="12"/>
        <v>4.0779831209414202E-5</v>
      </c>
      <c r="G17" s="4">
        <f t="shared" si="12"/>
        <v>4.2139141242072411E-5</v>
      </c>
      <c r="H17" s="4">
        <f t="shared" si="12"/>
        <v>4.2139141242072411E-5</v>
      </c>
      <c r="I17" s="4">
        <f t="shared" si="12"/>
        <v>4.0779831209414202E-5</v>
      </c>
      <c r="J17" s="4">
        <f t="shared" si="12"/>
        <v>4.2139141242072411E-5</v>
      </c>
      <c r="K17" s="4">
        <f t="shared" si="12"/>
        <v>1.1485579564062638E-2</v>
      </c>
      <c r="L17" s="4">
        <f t="shared" si="12"/>
        <v>1.2888820118896298E-2</v>
      </c>
      <c r="M17" s="4">
        <f t="shared" si="12"/>
        <v>2.8099554892759997E-2</v>
      </c>
      <c r="N17" s="4">
        <f t="shared" si="12"/>
        <v>0.11491304397451266</v>
      </c>
      <c r="O17" s="4">
        <f t="shared" si="12"/>
        <v>7.6864152517915008E-2</v>
      </c>
      <c r="P17" s="4">
        <f t="shared" si="12"/>
        <v>5.3880982892464742E-2</v>
      </c>
      <c r="Q17" s="4">
        <f t="shared" si="12"/>
        <v>7.0207770688281712E-2</v>
      </c>
      <c r="R17" s="4">
        <f t="shared" si="12"/>
        <v>3.0065555335386317E-2</v>
      </c>
      <c r="S17" s="4">
        <f t="shared" si="12"/>
        <v>3.1461715302651398E-2</v>
      </c>
      <c r="T17" s="4">
        <f t="shared" si="12"/>
        <v>2.3294071150002836E-2</v>
      </c>
      <c r="U17" s="4">
        <f t="shared" si="12"/>
        <v>1.3578291641602208E-2</v>
      </c>
      <c r="V17" s="4">
        <f t="shared" si="12"/>
        <v>1.3706859345468343E-2</v>
      </c>
      <c r="W17" s="4">
        <f t="shared" si="12"/>
        <v>1.2054476793983832E-2</v>
      </c>
      <c r="X17" s="4">
        <f t="shared" si="12"/>
        <v>2.187742622346505E-2</v>
      </c>
      <c r="Y17" s="4">
        <f t="shared" si="12"/>
        <v>3.1396885910668651E-2</v>
      </c>
      <c r="Z17" s="4">
        <f t="shared" si="12"/>
        <v>3.2628625535187555E-2</v>
      </c>
      <c r="AA17" s="4">
        <f t="shared" si="12"/>
        <v>3.5138400561531738E-2</v>
      </c>
      <c r="AB17" s="4">
        <f t="shared" si="12"/>
        <v>1.7924000745689297E-2</v>
      </c>
      <c r="AC17" s="4">
        <f t="shared" si="12"/>
        <v>1.9298508287370779E-2</v>
      </c>
      <c r="AD17" s="4">
        <f t="shared" si="12"/>
        <v>7.4713557984945568E-3</v>
      </c>
      <c r="AE17" s="4">
        <f t="shared" si="12"/>
        <v>5.5936635163866969E-3</v>
      </c>
      <c r="AF17" s="4">
        <f t="shared" si="12"/>
        <v>1.2697088109901751E-2</v>
      </c>
      <c r="AG17" s="4">
        <f t="shared" si="12"/>
        <v>3.6104989528402506E-2</v>
      </c>
      <c r="AH17" s="4">
        <f>AH7/$AX$3</f>
        <v>1.7019020058707448E-2</v>
      </c>
      <c r="AI17" s="4">
        <f t="shared" ref="AI17:AW17" si="13">AI7/$AX$3</f>
        <v>8.314806391265965E-2</v>
      </c>
      <c r="AJ17" s="4">
        <f t="shared" si="13"/>
        <v>1.2918483121746809E-2</v>
      </c>
      <c r="AK17" s="4">
        <f t="shared" si="13"/>
        <v>1.3103061603454076E-2</v>
      </c>
      <c r="AL17" s="4">
        <f t="shared" si="13"/>
        <v>3.9290048887922367E-3</v>
      </c>
      <c r="AM17" s="4">
        <f t="shared" si="13"/>
        <v>2.5598548870944108E-3</v>
      </c>
      <c r="AN17" s="4">
        <f t="shared" si="13"/>
        <v>7.976553091904582E-3</v>
      </c>
      <c r="AO17" s="4">
        <f t="shared" si="13"/>
        <v>7.2411220569198586E-3</v>
      </c>
      <c r="AP17" s="4">
        <f t="shared" si="13"/>
        <v>1.1547128491368098E-2</v>
      </c>
      <c r="AQ17" s="4">
        <f t="shared" si="13"/>
        <v>5.3761927210588568E-2</v>
      </c>
      <c r="AR17" s="4">
        <f t="shared" si="13"/>
        <v>0</v>
      </c>
      <c r="AS17" s="4">
        <f t="shared" si="13"/>
        <v>0</v>
      </c>
      <c r="AT17" s="4">
        <f t="shared" si="13"/>
        <v>0</v>
      </c>
      <c r="AU17" s="4">
        <f t="shared" si="13"/>
        <v>0</v>
      </c>
      <c r="AV17" s="4">
        <f t="shared" si="13"/>
        <v>0</v>
      </c>
      <c r="AW17" s="4">
        <f t="shared" si="13"/>
        <v>0</v>
      </c>
    </row>
    <row r="18" spans="1:49" s="2" customFormat="1" ht="24.75" customHeight="1">
      <c r="A18" s="11" t="s">
        <v>1</v>
      </c>
      <c r="B18" s="5" t="s">
        <v>13</v>
      </c>
      <c r="C18" s="4">
        <f t="shared" ref="C18:AW19" si="14">C8/$AX$3</f>
        <v>0</v>
      </c>
      <c r="D18" s="4">
        <f t="shared" si="14"/>
        <v>0</v>
      </c>
      <c r="E18" s="4">
        <f t="shared" si="14"/>
        <v>0</v>
      </c>
      <c r="F18" s="4">
        <f t="shared" si="14"/>
        <v>0</v>
      </c>
      <c r="G18" s="4">
        <f t="shared" si="14"/>
        <v>0</v>
      </c>
      <c r="H18" s="4">
        <f t="shared" si="14"/>
        <v>0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2.5601920535124292E-2</v>
      </c>
      <c r="N18" s="4">
        <f t="shared" si="14"/>
        <v>0.10452807449332242</v>
      </c>
      <c r="O18" s="4">
        <f t="shared" si="14"/>
        <v>0.17370701434353053</v>
      </c>
      <c r="P18" s="4">
        <f t="shared" si="14"/>
        <v>0.24690500652891781</v>
      </c>
      <c r="Q18" s="4">
        <f t="shared" si="14"/>
        <v>0.36913189568023691</v>
      </c>
      <c r="R18" s="4">
        <f t="shared" si="14"/>
        <v>0.41122549397171343</v>
      </c>
      <c r="S18" s="4">
        <f t="shared" si="14"/>
        <v>0.44983274822088498</v>
      </c>
      <c r="T18" s="4">
        <f t="shared" si="14"/>
        <v>0.4760960000291925</v>
      </c>
      <c r="U18" s="4">
        <f t="shared" si="14"/>
        <v>0.49312372964042672</v>
      </c>
      <c r="V18" s="4">
        <f t="shared" si="14"/>
        <v>0.51145373029173369</v>
      </c>
      <c r="W18" s="4">
        <f t="shared" si="14"/>
        <v>0.52483884292757732</v>
      </c>
      <c r="X18" s="4">
        <f t="shared" si="14"/>
        <v>0.54349480385798388</v>
      </c>
      <c r="Y18" s="4">
        <f t="shared" si="14"/>
        <v>0.57120385875075708</v>
      </c>
      <c r="Z18" s="4">
        <f t="shared" si="14"/>
        <v>0.60748249455185044</v>
      </c>
      <c r="AA18" s="4">
        <f t="shared" si="14"/>
        <v>0.64406807739149308</v>
      </c>
      <c r="AB18" s="4">
        <f t="shared" si="14"/>
        <v>0.66490645269945159</v>
      </c>
      <c r="AC18" s="4">
        <f t="shared" si="14"/>
        <v>0.68775877098813432</v>
      </c>
      <c r="AD18" s="4">
        <f t="shared" si="14"/>
        <v>0.69998690399661534</v>
      </c>
      <c r="AE18" s="4">
        <f t="shared" si="14"/>
        <v>0.70626275788876736</v>
      </c>
      <c r="AF18" s="4">
        <f t="shared" si="14"/>
        <v>0.71769734771796945</v>
      </c>
      <c r="AG18" s="4">
        <f t="shared" si="14"/>
        <v>0.7709407950174314</v>
      </c>
      <c r="AH18" s="4">
        <f t="shared" si="14"/>
        <v>0.79052026855938906</v>
      </c>
      <c r="AI18" s="4">
        <f t="shared" si="14"/>
        <v>0.9295242527950548</v>
      </c>
      <c r="AJ18" s="4">
        <f t="shared" si="14"/>
        <v>0.9431543574524951</v>
      </c>
      <c r="AK18" s="4">
        <f t="shared" si="14"/>
        <v>0.96114408666084794</v>
      </c>
      <c r="AL18" s="4">
        <f t="shared" si="14"/>
        <v>0.96874099550929182</v>
      </c>
      <c r="AM18" s="4">
        <f t="shared" si="14"/>
        <v>0.97373037880780566</v>
      </c>
      <c r="AN18" s="4">
        <f t="shared" si="14"/>
        <v>0.97594387233223334</v>
      </c>
      <c r="AO18" s="4">
        <f t="shared" si="14"/>
        <v>0.97803502483862248</v>
      </c>
      <c r="AP18" s="4">
        <f t="shared" si="14"/>
        <v>0.98029543334919067</v>
      </c>
      <c r="AQ18" s="4">
        <f t="shared" si="14"/>
        <v>0.98788077722578804</v>
      </c>
      <c r="AR18" s="4">
        <f t="shared" si="14"/>
        <v>0.99510435660100238</v>
      </c>
      <c r="AS18" s="4">
        <f t="shared" si="14"/>
        <v>0.99841404395853695</v>
      </c>
      <c r="AT18" s="4">
        <f t="shared" si="14"/>
        <v>0.99939584783259205</v>
      </c>
      <c r="AU18" s="4">
        <f t="shared" si="14"/>
        <v>0.99975356190954112</v>
      </c>
      <c r="AV18" s="4">
        <f t="shared" si="14"/>
        <v>0.99996577248191298</v>
      </c>
      <c r="AW18" s="4">
        <f t="shared" si="14"/>
        <v>1</v>
      </c>
    </row>
    <row r="19" spans="1:49" s="2" customFormat="1" ht="24.75" customHeight="1">
      <c r="A19" s="11"/>
      <c r="B19" s="5" t="s">
        <v>18</v>
      </c>
      <c r="C19" s="4">
        <f t="shared" si="14"/>
        <v>7.4702268401132961E-5</v>
      </c>
      <c r="D19" s="4">
        <f t="shared" si="14"/>
        <v>1.5626193081996135E-4</v>
      </c>
      <c r="E19" s="4">
        <f t="shared" si="14"/>
        <v>2.4054021330410617E-4</v>
      </c>
      <c r="F19" s="4">
        <f t="shared" si="14"/>
        <v>3.2209987572293455E-4</v>
      </c>
      <c r="G19" s="4">
        <f t="shared" si="14"/>
        <v>4.0637815820707937E-4</v>
      </c>
      <c r="H19" s="4">
        <f t="shared" si="14"/>
        <v>4.9065644069122419E-4</v>
      </c>
      <c r="I19" s="4">
        <f t="shared" si="14"/>
        <v>5.7221610311005257E-4</v>
      </c>
      <c r="J19" s="4">
        <f t="shared" si="14"/>
        <v>6.5649438559419739E-4</v>
      </c>
      <c r="K19" s="4">
        <f t="shared" si="14"/>
        <v>2.3627653513719472E-2</v>
      </c>
      <c r="L19" s="4">
        <f t="shared" si="14"/>
        <v>4.9405293751512064E-2</v>
      </c>
      <c r="M19" s="4">
        <f t="shared" si="14"/>
        <v>8.0002483001907765E-2</v>
      </c>
      <c r="N19" s="4">
        <f t="shared" si="14"/>
        <v>0.23090241699273495</v>
      </c>
      <c r="O19" s="4">
        <f t="shared" si="14"/>
        <v>0.3154517821783569</v>
      </c>
      <c r="P19" s="4">
        <f t="shared" si="14"/>
        <v>0.35001575577789906</v>
      </c>
      <c r="Q19" s="4">
        <f t="shared" si="14"/>
        <v>0.36820440800314341</v>
      </c>
      <c r="R19" s="4">
        <f t="shared" si="14"/>
        <v>0.38624192038243954</v>
      </c>
      <c r="S19" s="4">
        <f t="shared" si="14"/>
        <v>0.4105580967385708</v>
      </c>
      <c r="T19" s="4">
        <f t="shared" si="14"/>
        <v>0.43088298723026891</v>
      </c>
      <c r="U19" s="4">
        <f t="shared" si="14"/>
        <v>0.44101184090223916</v>
      </c>
      <c r="V19" s="4">
        <f t="shared" si="14"/>
        <v>0.45009555894186887</v>
      </c>
      <c r="W19" s="4">
        <f t="shared" ref="W19:AW19" si="15">W9/$AX$3</f>
        <v>0.4608193998939929</v>
      </c>
      <c r="X19" s="4">
        <f t="shared" si="15"/>
        <v>0.48591829141051646</v>
      </c>
      <c r="Y19" s="4">
        <f t="shared" si="15"/>
        <v>0.52100300833908053</v>
      </c>
      <c r="Z19" s="4">
        <f t="shared" si="15"/>
        <v>0.54998162360836222</v>
      </c>
      <c r="AA19" s="4">
        <f t="shared" si="15"/>
        <v>0.58367284189178315</v>
      </c>
      <c r="AB19" s="4">
        <f t="shared" si="15"/>
        <v>0.5986824680752032</v>
      </c>
      <c r="AC19" s="4">
        <f t="shared" si="15"/>
        <v>0.61442716636126204</v>
      </c>
      <c r="AD19" s="4">
        <f t="shared" si="15"/>
        <v>0.61714174494977014</v>
      </c>
      <c r="AE19" s="4">
        <f t="shared" si="15"/>
        <v>0.62205321809039138</v>
      </c>
      <c r="AF19" s="4">
        <f t="shared" si="15"/>
        <v>0.63601280448099273</v>
      </c>
      <c r="AG19" s="4">
        <f t="shared" si="15"/>
        <v>0.65497933623833582</v>
      </c>
      <c r="AH19" s="4">
        <f t="shared" si="15"/>
        <v>0.66943790281379301</v>
      </c>
      <c r="AI19" s="4">
        <f t="shared" si="15"/>
        <v>0.6967300464034466</v>
      </c>
      <c r="AJ19" s="4">
        <f t="shared" si="15"/>
        <v>0.70893690798949982</v>
      </c>
      <c r="AK19" s="4">
        <f t="shared" si="15"/>
        <v>0.71715330198805505</v>
      </c>
      <c r="AL19" s="4">
        <f t="shared" si="15"/>
        <v>0.71741440291719571</v>
      </c>
      <c r="AM19" s="4">
        <f t="shared" si="15"/>
        <v>0.71754472939287073</v>
      </c>
      <c r="AN19" s="4">
        <f t="shared" si="15"/>
        <v>0.73128434205225212</v>
      </c>
      <c r="AO19" s="4">
        <f t="shared" si="15"/>
        <v>0.74367543365970268</v>
      </c>
      <c r="AP19" s="4">
        <f t="shared" si="15"/>
        <v>0.76450928213187053</v>
      </c>
      <c r="AQ19" s="4">
        <f t="shared" si="15"/>
        <v>0.86444779267645022</v>
      </c>
      <c r="AR19" s="4">
        <f t="shared" si="15"/>
        <v>0.91207920307362689</v>
      </c>
      <c r="AS19" s="4">
        <f t="shared" si="15"/>
        <v>0.92326552618280255</v>
      </c>
      <c r="AT19" s="4">
        <f t="shared" si="15"/>
        <v>0.93897471014964895</v>
      </c>
      <c r="AU19" s="4">
        <f t="shared" si="15"/>
        <v>0.96193880463023496</v>
      </c>
      <c r="AV19" s="4">
        <f t="shared" si="15"/>
        <v>0.99292836330473033</v>
      </c>
      <c r="AW19" s="4">
        <f t="shared" si="15"/>
        <v>1.000000000066279</v>
      </c>
    </row>
    <row r="20" spans="1:49" s="2" customFormat="1" ht="24.75" customHeight="1">
      <c r="A20" s="11"/>
      <c r="B20" s="5" t="s">
        <v>19</v>
      </c>
      <c r="C20" s="4">
        <f t="shared" ref="C20:D20" si="16">C10/$AX$3</f>
        <v>0</v>
      </c>
      <c r="D20" s="4">
        <f t="shared" si="16"/>
        <v>0</v>
      </c>
      <c r="E20" s="4">
        <v>0</v>
      </c>
      <c r="F20" s="4">
        <f t="shared" ref="F20:AW20" si="17">F10/$AX$3</f>
        <v>0</v>
      </c>
      <c r="G20" s="4">
        <f t="shared" si="17"/>
        <v>0</v>
      </c>
      <c r="H20" s="4">
        <f t="shared" si="17"/>
        <v>0</v>
      </c>
      <c r="I20" s="4">
        <f t="shared" si="17"/>
        <v>0</v>
      </c>
      <c r="J20" s="4">
        <f t="shared" si="17"/>
        <v>0</v>
      </c>
      <c r="K20" s="4">
        <f t="shared" si="17"/>
        <v>0</v>
      </c>
      <c r="L20" s="4">
        <f t="shared" si="17"/>
        <v>0</v>
      </c>
      <c r="M20" s="4">
        <f t="shared" si="17"/>
        <v>0</v>
      </c>
      <c r="N20" s="4">
        <f t="shared" si="17"/>
        <v>0</v>
      </c>
      <c r="O20" s="4">
        <f t="shared" si="17"/>
        <v>0</v>
      </c>
      <c r="P20" s="4">
        <f t="shared" si="17"/>
        <v>0</v>
      </c>
      <c r="Q20" s="4">
        <f t="shared" si="17"/>
        <v>0</v>
      </c>
      <c r="R20" s="4">
        <f t="shared" si="17"/>
        <v>0</v>
      </c>
      <c r="S20" s="4">
        <f t="shared" si="17"/>
        <v>0</v>
      </c>
      <c r="T20" s="4">
        <f t="shared" si="17"/>
        <v>0</v>
      </c>
      <c r="U20" s="4">
        <f t="shared" si="17"/>
        <v>0</v>
      </c>
      <c r="V20" s="4">
        <f t="shared" si="17"/>
        <v>0</v>
      </c>
      <c r="W20" s="4">
        <f t="shared" si="17"/>
        <v>0</v>
      </c>
      <c r="X20" s="4">
        <f t="shared" si="17"/>
        <v>0</v>
      </c>
      <c r="Y20" s="4">
        <f t="shared" si="17"/>
        <v>0</v>
      </c>
      <c r="Z20" s="4">
        <f t="shared" si="17"/>
        <v>0</v>
      </c>
      <c r="AA20" s="4">
        <f t="shared" si="17"/>
        <v>0</v>
      </c>
      <c r="AB20" s="4">
        <f t="shared" si="17"/>
        <v>0</v>
      </c>
      <c r="AC20" s="4">
        <f t="shared" si="17"/>
        <v>0</v>
      </c>
      <c r="AD20" s="4">
        <f t="shared" si="17"/>
        <v>0</v>
      </c>
      <c r="AE20" s="4">
        <f t="shared" si="17"/>
        <v>0</v>
      </c>
      <c r="AF20" s="4">
        <f t="shared" si="17"/>
        <v>0</v>
      </c>
      <c r="AG20" s="4">
        <f t="shared" si="17"/>
        <v>0</v>
      </c>
      <c r="AH20" s="4">
        <f t="shared" si="17"/>
        <v>0</v>
      </c>
      <c r="AI20" s="4">
        <f t="shared" si="17"/>
        <v>0</v>
      </c>
      <c r="AJ20" s="4">
        <f t="shared" si="17"/>
        <v>0</v>
      </c>
      <c r="AK20" s="4">
        <f t="shared" si="17"/>
        <v>0</v>
      </c>
      <c r="AL20" s="4">
        <f t="shared" si="17"/>
        <v>0</v>
      </c>
      <c r="AM20" s="4">
        <f t="shared" si="17"/>
        <v>0</v>
      </c>
      <c r="AN20" s="4">
        <f t="shared" si="17"/>
        <v>0</v>
      </c>
      <c r="AO20" s="4">
        <f t="shared" si="17"/>
        <v>0</v>
      </c>
      <c r="AP20" s="4">
        <f t="shared" si="17"/>
        <v>0</v>
      </c>
      <c r="AQ20" s="4">
        <f t="shared" si="17"/>
        <v>0</v>
      </c>
      <c r="AR20" s="4">
        <f t="shared" si="17"/>
        <v>0</v>
      </c>
      <c r="AS20" s="4">
        <f t="shared" si="17"/>
        <v>0</v>
      </c>
      <c r="AT20" s="4">
        <f t="shared" si="17"/>
        <v>0</v>
      </c>
      <c r="AU20" s="4">
        <f t="shared" si="17"/>
        <v>0</v>
      </c>
      <c r="AV20" s="4">
        <f t="shared" si="17"/>
        <v>0</v>
      </c>
      <c r="AW20" s="4">
        <f t="shared" si="17"/>
        <v>0</v>
      </c>
    </row>
    <row r="21" spans="1:49" s="2" customFormat="1" ht="24.75" customHeight="1">
      <c r="A21" s="11"/>
      <c r="B21" s="5" t="s">
        <v>20</v>
      </c>
      <c r="C21" s="4">
        <f t="shared" ref="C21:AW21" si="18">C11/$AX$3</f>
        <v>0</v>
      </c>
      <c r="D21" s="4">
        <f t="shared" si="18"/>
        <v>0</v>
      </c>
      <c r="E21" s="4">
        <f t="shared" si="18"/>
        <v>0</v>
      </c>
      <c r="F21" s="4">
        <f t="shared" si="18"/>
        <v>0</v>
      </c>
      <c r="G21" s="4">
        <f t="shared" si="18"/>
        <v>0</v>
      </c>
      <c r="H21" s="4">
        <f t="shared" si="18"/>
        <v>0</v>
      </c>
      <c r="I21" s="4">
        <f t="shared" si="18"/>
        <v>0</v>
      </c>
      <c r="J21" s="4">
        <f t="shared" si="18"/>
        <v>0</v>
      </c>
      <c r="K21" s="4">
        <f t="shared" si="18"/>
        <v>0</v>
      </c>
      <c r="L21" s="4">
        <f t="shared" si="18"/>
        <v>0</v>
      </c>
      <c r="M21" s="4">
        <f t="shared" si="18"/>
        <v>2.5601920535124292E-2</v>
      </c>
      <c r="N21" s="4">
        <f t="shared" si="18"/>
        <v>0.10452807449332242</v>
      </c>
      <c r="O21" s="4">
        <f t="shared" si="18"/>
        <v>0.17370701434353053</v>
      </c>
      <c r="P21" s="4">
        <f t="shared" si="18"/>
        <v>0.24690500652891781</v>
      </c>
      <c r="Q21" s="4">
        <f t="shared" si="18"/>
        <v>0.36913189568023691</v>
      </c>
      <c r="R21" s="4">
        <f t="shared" si="18"/>
        <v>0.41122549397171343</v>
      </c>
      <c r="S21" s="4">
        <f t="shared" si="18"/>
        <v>0.44983274822088498</v>
      </c>
      <c r="T21" s="4">
        <f t="shared" si="18"/>
        <v>0.4760960000291925</v>
      </c>
      <c r="U21" s="4">
        <f t="shared" si="18"/>
        <v>0.49312372964042672</v>
      </c>
      <c r="V21" s="4">
        <f t="shared" si="18"/>
        <v>0.51145373029173369</v>
      </c>
      <c r="W21" s="4">
        <f t="shared" si="18"/>
        <v>0.52483884292757732</v>
      </c>
      <c r="X21" s="4">
        <f t="shared" si="18"/>
        <v>0.54349480385798388</v>
      </c>
      <c r="Y21" s="4">
        <f t="shared" si="18"/>
        <v>0.57120385875075708</v>
      </c>
      <c r="Z21" s="4">
        <f t="shared" si="18"/>
        <v>0.60748249455185044</v>
      </c>
      <c r="AA21" s="4">
        <f t="shared" si="18"/>
        <v>0.64406807739149308</v>
      </c>
      <c r="AB21" s="4">
        <f t="shared" si="18"/>
        <v>0.66490645269945159</v>
      </c>
      <c r="AC21" s="4">
        <f t="shared" si="18"/>
        <v>0.68775877098813432</v>
      </c>
      <c r="AD21" s="4">
        <f t="shared" si="18"/>
        <v>0.69998690399661534</v>
      </c>
      <c r="AE21" s="4">
        <f t="shared" si="18"/>
        <v>0.70626275788876736</v>
      </c>
      <c r="AF21" s="4">
        <f t="shared" si="18"/>
        <v>0.71769734771796945</v>
      </c>
      <c r="AG21" s="4">
        <f t="shared" si="18"/>
        <v>0.7709407950174314</v>
      </c>
      <c r="AH21" s="4">
        <f t="shared" si="18"/>
        <v>0.79052026855938906</v>
      </c>
      <c r="AI21" s="4">
        <f t="shared" si="18"/>
        <v>0.9295242527950548</v>
      </c>
      <c r="AJ21" s="4">
        <f t="shared" si="18"/>
        <v>0.9431543574524951</v>
      </c>
      <c r="AK21" s="4">
        <f t="shared" si="18"/>
        <v>0.96114408666084794</v>
      </c>
      <c r="AL21" s="4">
        <f t="shared" si="18"/>
        <v>0.96874099550929182</v>
      </c>
      <c r="AM21" s="4">
        <f t="shared" si="18"/>
        <v>0.97373037880780566</v>
      </c>
      <c r="AN21" s="4">
        <f t="shared" si="18"/>
        <v>0.97594387233223334</v>
      </c>
      <c r="AO21" s="4">
        <f t="shared" si="18"/>
        <v>0.97803502483862248</v>
      </c>
      <c r="AP21" s="4">
        <f t="shared" si="18"/>
        <v>0.98029543334919067</v>
      </c>
      <c r="AQ21" s="4">
        <f t="shared" si="18"/>
        <v>0.98788077722578804</v>
      </c>
      <c r="AR21" s="4">
        <f t="shared" si="18"/>
        <v>0.99510435660100238</v>
      </c>
      <c r="AS21" s="4">
        <f t="shared" si="18"/>
        <v>0.99841404395853695</v>
      </c>
      <c r="AT21" s="4">
        <f t="shared" si="18"/>
        <v>0.99939584783259205</v>
      </c>
      <c r="AU21" s="4">
        <f t="shared" si="18"/>
        <v>0.99975356190954112</v>
      </c>
      <c r="AV21" s="4">
        <f t="shared" si="18"/>
        <v>0.99996577248191298</v>
      </c>
      <c r="AW21" s="4">
        <f t="shared" si="18"/>
        <v>1</v>
      </c>
    </row>
    <row r="22" spans="1:49" s="2" customFormat="1" ht="24.75" customHeight="1">
      <c r="A22" s="9"/>
      <c r="B22" s="5" t="s">
        <v>15</v>
      </c>
      <c r="C22" s="4">
        <f t="shared" ref="C22:AG22" si="19">C12/$AX$3</f>
        <v>3.735113420056648E-5</v>
      </c>
      <c r="D22" s="4">
        <f t="shared" si="19"/>
        <v>7.8130965409980676E-5</v>
      </c>
      <c r="E22" s="4">
        <f t="shared" si="19"/>
        <v>1.2027010665205309E-4</v>
      </c>
      <c r="F22" s="4">
        <f t="shared" si="19"/>
        <v>1.6104993786146728E-4</v>
      </c>
      <c r="G22" s="4">
        <f t="shared" si="19"/>
        <v>2.0318907910353969E-4</v>
      </c>
      <c r="H22" s="4">
        <f t="shared" si="19"/>
        <v>2.453282203456121E-4</v>
      </c>
      <c r="I22" s="4">
        <f t="shared" si="19"/>
        <v>2.8610805155502629E-4</v>
      </c>
      <c r="J22" s="4">
        <f t="shared" si="19"/>
        <v>3.282471927970987E-4</v>
      </c>
      <c r="K22" s="4">
        <f t="shared" si="19"/>
        <v>1.1813826756859736E-2</v>
      </c>
      <c r="L22" s="4">
        <f t="shared" si="19"/>
        <v>2.4702646875756032E-2</v>
      </c>
      <c r="M22" s="4">
        <f t="shared" si="19"/>
        <v>5.2802201768516029E-2</v>
      </c>
      <c r="N22" s="4">
        <f t="shared" si="19"/>
        <v>0.16771524574302868</v>
      </c>
      <c r="O22" s="4">
        <f t="shared" si="19"/>
        <v>0.24457939826094369</v>
      </c>
      <c r="P22" s="4">
        <f t="shared" si="19"/>
        <v>0.29846038115340845</v>
      </c>
      <c r="Q22" s="4">
        <f t="shared" si="19"/>
        <v>0.36866815184169016</v>
      </c>
      <c r="R22" s="4">
        <f t="shared" si="19"/>
        <v>0.39873370717707651</v>
      </c>
      <c r="S22" s="4">
        <f t="shared" si="19"/>
        <v>0.43019542247972786</v>
      </c>
      <c r="T22" s="4">
        <f t="shared" si="19"/>
        <v>0.45348949362973073</v>
      </c>
      <c r="U22" s="4">
        <f t="shared" si="19"/>
        <v>0.46706778527133291</v>
      </c>
      <c r="V22" s="4">
        <f t="shared" si="19"/>
        <v>0.48077464461680125</v>
      </c>
      <c r="W22" s="4">
        <f t="shared" si="19"/>
        <v>0.49282912141078516</v>
      </c>
      <c r="X22" s="4">
        <f t="shared" si="19"/>
        <v>0.51470654763425017</v>
      </c>
      <c r="Y22" s="4">
        <f t="shared" si="19"/>
        <v>0.54610343354491886</v>
      </c>
      <c r="Z22" s="4">
        <f t="shared" si="19"/>
        <v>0.57873205908010628</v>
      </c>
      <c r="AA22" s="4">
        <f t="shared" si="19"/>
        <v>0.61387045964163811</v>
      </c>
      <c r="AB22" s="4">
        <f t="shared" si="19"/>
        <v>0.63179446038732745</v>
      </c>
      <c r="AC22" s="4">
        <f t="shared" si="19"/>
        <v>0.65109296867469812</v>
      </c>
      <c r="AD22" s="4">
        <f t="shared" si="19"/>
        <v>0.6585643244731928</v>
      </c>
      <c r="AE22" s="4">
        <f t="shared" si="19"/>
        <v>0.66415798798957948</v>
      </c>
      <c r="AF22" s="4">
        <f t="shared" si="19"/>
        <v>0.67685507609948103</v>
      </c>
      <c r="AG22" s="4">
        <f t="shared" si="19"/>
        <v>0.71296006562788361</v>
      </c>
      <c r="AH22" s="4">
        <f t="shared" ref="AH22:AW22" si="20">AH12/$AX$3</f>
        <v>0.72997908568659109</v>
      </c>
      <c r="AI22" s="4">
        <f t="shared" si="20"/>
        <v>0.8131271495992507</v>
      </c>
      <c r="AJ22" s="4">
        <f t="shared" si="20"/>
        <v>0.82604563272099751</v>
      </c>
      <c r="AK22" s="4">
        <f t="shared" si="20"/>
        <v>0.83914869432445149</v>
      </c>
      <c r="AL22" s="4">
        <f t="shared" si="20"/>
        <v>0.84307769921324371</v>
      </c>
      <c r="AM22" s="4">
        <f t="shared" si="20"/>
        <v>0.84563755410033825</v>
      </c>
      <c r="AN22" s="4">
        <f t="shared" si="20"/>
        <v>0.85361410719224273</v>
      </c>
      <c r="AO22" s="4">
        <f t="shared" si="20"/>
        <v>0.86085522924916258</v>
      </c>
      <c r="AP22" s="4">
        <f t="shared" si="20"/>
        <v>0.87240235774053065</v>
      </c>
      <c r="AQ22" s="4">
        <f t="shared" si="20"/>
        <v>0.92616428495111913</v>
      </c>
      <c r="AR22" s="4">
        <f t="shared" si="20"/>
        <v>0.95359177983731469</v>
      </c>
      <c r="AS22" s="4">
        <f t="shared" si="20"/>
        <v>0.96083978507066981</v>
      </c>
      <c r="AT22" s="4">
        <f t="shared" si="20"/>
        <v>0.9691852789911205</v>
      </c>
      <c r="AU22" s="4">
        <f t="shared" si="20"/>
        <v>0.98084618326988804</v>
      </c>
      <c r="AV22" s="4">
        <f t="shared" si="20"/>
        <v>0.99644706789332171</v>
      </c>
      <c r="AW22" s="4">
        <f t="shared" si="20"/>
        <v>1.0000000000331395</v>
      </c>
    </row>
  </sheetData>
  <mergeCells count="6">
    <mergeCell ref="A1:AW1"/>
    <mergeCell ref="A2:B2"/>
    <mergeCell ref="A18:A21"/>
    <mergeCell ref="A8:A12"/>
    <mergeCell ref="A3:A7"/>
    <mergeCell ref="A13:A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 ALL</vt:lpstr>
    </vt:vector>
  </TitlesOfParts>
  <Manager>DHK</Manager>
  <Company>PlanningP6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PlanningP6.com; Eng. Hussain Khan</dc:creator>
  <cp:lastModifiedBy>ECOTECH .</cp:lastModifiedBy>
  <cp:lastPrinted>2025-09-04T06:26:36Z</cp:lastPrinted>
  <dcterms:created xsi:type="dcterms:W3CDTF">2025-09-03T16:31:43Z</dcterms:created>
  <dcterms:modified xsi:type="dcterms:W3CDTF">2025-09-10T08:14:41Z</dcterms:modified>
</cp:coreProperties>
</file>